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90" tabRatio="934" firstSheet="6" activeTab="12"/>
  </bookViews>
  <sheets>
    <sheet name="Introducere" sheetId="22" r:id="rId1"/>
    <sheet name="1 Bilant" sheetId="16" r:id="rId2"/>
    <sheet name="2 Cont RP" sheetId="17" r:id="rId3"/>
    <sheet name="Analiza financiara-extinsa" sheetId="18" state="hidden" r:id="rId4"/>
    <sheet name="3 Analiza financiara-indicatori" sheetId="19" r:id="rId5"/>
    <sheet name="4 Risc beneficiar" sheetId="7" r:id="rId6"/>
    <sheet name="5 Buget cerere" sheetId="20" r:id="rId7"/>
    <sheet name=" Buget comp 1" sheetId="27" r:id="rId8"/>
    <sheet name=" Buget comp 2" sheetId="31" r:id="rId9"/>
    <sheet name=" Buget comp 3" sheetId="32" r:id="rId10"/>
    <sheet name=" Buget comp 4" sheetId="33" r:id="rId11"/>
    <sheet name=" Buget comp 5" sheetId="34" r:id="rId12"/>
    <sheet name=" Buget comp 6" sheetId="35" r:id="rId13"/>
    <sheet name=" Buget comp 7" sheetId="38" r:id="rId14"/>
    <sheet name=" Buget comp 8" sheetId="37" r:id="rId15"/>
    <sheet name=" Buget comp 9" sheetId="36" r:id="rId16"/>
    <sheet name=" Buget comp 10" sheetId="39" r:id="rId17"/>
    <sheet name="6 Investitie" sheetId="21" r:id="rId18"/>
    <sheet name="5 Venituri si cheltuieli" sheetId="23" state="hidden" r:id="rId19"/>
    <sheet name="c Cont PP previzionat" sheetId="24" state="hidden" r:id="rId20"/>
    <sheet name="d Proiectii financiare (intr) " sheetId="25" state="hidden" r:id="rId21"/>
    <sheet name="7 Calcul Contributie AP" sheetId="30" r:id="rId22"/>
  </sheets>
  <externalReferences>
    <externalReference r:id="rId23"/>
  </externalReferences>
  <definedNames>
    <definedName name="_5_Buget_cerere" localSheetId="7">Introducere!$A$34</definedName>
    <definedName name="_6_Investitie" localSheetId="21">Introducere!$A$36</definedName>
    <definedName name="eligibilitate" localSheetId="7">'4 Risc beneficiar'!#REF!</definedName>
    <definedName name="eligibilitate" localSheetId="16">'4 Risc beneficiar'!#REF!</definedName>
    <definedName name="eligibilitate" localSheetId="8">'4 Risc beneficiar'!#REF!</definedName>
    <definedName name="eligibilitate" localSheetId="9">'4 Risc beneficiar'!#REF!</definedName>
    <definedName name="eligibilitate" localSheetId="10">'4 Risc beneficiar'!#REF!</definedName>
    <definedName name="eligibilitate" localSheetId="11">'4 Risc beneficiar'!#REF!</definedName>
    <definedName name="eligibilitate" localSheetId="12">'4 Risc beneficiar'!#REF!</definedName>
    <definedName name="eligibilitate" localSheetId="13">'4 Risc beneficiar'!#REF!</definedName>
    <definedName name="eligibilitate" localSheetId="14">'4 Risc beneficiar'!#REF!</definedName>
    <definedName name="eligibilitate" localSheetId="15">'4 Risc beneficiar'!#REF!</definedName>
    <definedName name="eligibilitate" localSheetId="1">'4 Risc beneficiar'!$F$8:$F$8</definedName>
    <definedName name="eligibilitate" localSheetId="2">'4 Risc beneficiar'!$F$8:$F$8</definedName>
    <definedName name="eligibilitate" localSheetId="4">'4 Risc beneficiar'!$F$8:$F$8</definedName>
    <definedName name="eligibilitate" localSheetId="3">'4 Risc beneficiar'!$F$8:$F$8</definedName>
    <definedName name="eligibilitate" localSheetId="20">'[1]Risc beneficiar'!#REF!</definedName>
    <definedName name="eligibilitate">'4 Risc beneficiar'!#REF!</definedName>
    <definedName name="NU">'7 Calcul Contributie AP'!$I$12</definedName>
    <definedName name="tip_beneficiar" localSheetId="7">'4 Risc beneficiar'!#REF!</definedName>
    <definedName name="tip_beneficiar" localSheetId="16">'4 Risc beneficiar'!#REF!</definedName>
    <definedName name="tip_beneficiar" localSheetId="8">'4 Risc beneficiar'!#REF!</definedName>
    <definedName name="tip_beneficiar" localSheetId="9">'4 Risc beneficiar'!#REF!</definedName>
    <definedName name="tip_beneficiar" localSheetId="10">'4 Risc beneficiar'!#REF!</definedName>
    <definedName name="tip_beneficiar" localSheetId="11">'4 Risc beneficiar'!#REF!</definedName>
    <definedName name="tip_beneficiar" localSheetId="12">'4 Risc beneficiar'!#REF!</definedName>
    <definedName name="tip_beneficiar" localSheetId="13">'4 Risc beneficiar'!#REF!</definedName>
    <definedName name="tip_beneficiar" localSheetId="14">'4 Risc beneficiar'!#REF!</definedName>
    <definedName name="tip_beneficiar" localSheetId="15">'4 Risc beneficiar'!#REF!</definedName>
    <definedName name="tip_beneficiar" localSheetId="20">'[1]Risc beneficiar'!$A$11:$A$12</definedName>
    <definedName name="tip_beneficiar">'4 Risc beneficiar'!#REF!</definedName>
  </definedNames>
  <calcPr calcId="144525"/>
</workbook>
</file>

<file path=xl/calcChain.xml><?xml version="1.0" encoding="utf-8"?>
<calcChain xmlns="http://schemas.openxmlformats.org/spreadsheetml/2006/main">
  <c r="H60" i="27" l="1"/>
  <c r="C49" i="27" l="1"/>
  <c r="F36" i="27"/>
  <c r="G33" i="27"/>
  <c r="F28" i="27"/>
  <c r="F33" i="27"/>
  <c r="E66" i="39" l="1"/>
  <c r="H62" i="39"/>
  <c r="H61" i="39"/>
  <c r="D61" i="39"/>
  <c r="C61" i="39"/>
  <c r="H60" i="39"/>
  <c r="D60" i="39"/>
  <c r="D62" i="39" s="1"/>
  <c r="C60" i="39"/>
  <c r="H42" i="39"/>
  <c r="E42" i="39"/>
  <c r="I42" i="39" s="1"/>
  <c r="G39" i="39"/>
  <c r="H39" i="39" s="1"/>
  <c r="F39" i="39"/>
  <c r="D39" i="39"/>
  <c r="C39" i="39"/>
  <c r="E39" i="39" s="1"/>
  <c r="B39" i="39"/>
  <c r="H38" i="39"/>
  <c r="E38" i="39"/>
  <c r="I38" i="39" s="1"/>
  <c r="B38" i="39"/>
  <c r="B37" i="39"/>
  <c r="G36" i="39"/>
  <c r="G68" i="39" s="1"/>
  <c r="F36" i="39"/>
  <c r="F68" i="39" s="1"/>
  <c r="H68" i="39" s="1"/>
  <c r="D36" i="39"/>
  <c r="E36" i="39" s="1"/>
  <c r="C36" i="39"/>
  <c r="B36" i="39"/>
  <c r="H35" i="39"/>
  <c r="E35" i="39"/>
  <c r="I35" i="39" s="1"/>
  <c r="B35" i="39"/>
  <c r="B34" i="39"/>
  <c r="B33" i="39"/>
  <c r="H32" i="39"/>
  <c r="E32" i="39"/>
  <c r="I32" i="39" s="1"/>
  <c r="B32" i="39"/>
  <c r="H31" i="39"/>
  <c r="E31" i="39"/>
  <c r="I31" i="39" s="1"/>
  <c r="B31" i="39"/>
  <c r="H30" i="39"/>
  <c r="E30" i="39"/>
  <c r="I30" i="39" s="1"/>
  <c r="B30" i="39"/>
  <c r="H29" i="39"/>
  <c r="E29" i="39"/>
  <c r="I29" i="39" s="1"/>
  <c r="B29" i="39"/>
  <c r="G28" i="39"/>
  <c r="G33" i="39" s="1"/>
  <c r="F28" i="39"/>
  <c r="F33" i="39" s="1"/>
  <c r="H33" i="39" s="1"/>
  <c r="D28" i="39"/>
  <c r="D33" i="39" s="1"/>
  <c r="C28" i="39"/>
  <c r="E28" i="39" s="1"/>
  <c r="B28" i="39"/>
  <c r="B27" i="39"/>
  <c r="G26" i="39"/>
  <c r="F26" i="39"/>
  <c r="H26" i="39" s="1"/>
  <c r="D26" i="39"/>
  <c r="E26" i="39" s="1"/>
  <c r="I26" i="39" s="1"/>
  <c r="C26" i="39"/>
  <c r="B26" i="39"/>
  <c r="H25" i="39"/>
  <c r="E25" i="39"/>
  <c r="I25" i="39" s="1"/>
  <c r="B25" i="39"/>
  <c r="H24" i="39"/>
  <c r="E24" i="39"/>
  <c r="B24" i="39"/>
  <c r="H23" i="39"/>
  <c r="E23" i="39"/>
  <c r="I23" i="39" s="1"/>
  <c r="B23" i="39"/>
  <c r="B22" i="39"/>
  <c r="H21" i="39"/>
  <c r="G21" i="39"/>
  <c r="G67" i="39" s="1"/>
  <c r="F21" i="39"/>
  <c r="F67" i="39" s="1"/>
  <c r="H67" i="39" s="1"/>
  <c r="D21" i="39"/>
  <c r="D67" i="39" s="1"/>
  <c r="C21" i="39"/>
  <c r="C67" i="39" s="1"/>
  <c r="B21" i="39"/>
  <c r="I20" i="39"/>
  <c r="H20" i="39"/>
  <c r="E20" i="39"/>
  <c r="B20" i="39"/>
  <c r="H19" i="39"/>
  <c r="E19" i="39"/>
  <c r="I19" i="39" s="1"/>
  <c r="B19" i="39"/>
  <c r="H18" i="39"/>
  <c r="E18" i="39"/>
  <c r="I18" i="39" s="1"/>
  <c r="B18" i="39"/>
  <c r="H17" i="39"/>
  <c r="E17" i="39"/>
  <c r="I17" i="39" s="1"/>
  <c r="B17" i="39"/>
  <c r="B16" i="39"/>
  <c r="G15" i="39"/>
  <c r="F15" i="39"/>
  <c r="H15" i="39" s="1"/>
  <c r="D15" i="39"/>
  <c r="C15" i="39"/>
  <c r="E15" i="39" s="1"/>
  <c r="I15" i="39" s="1"/>
  <c r="I14" i="39"/>
  <c r="H14" i="39"/>
  <c r="E14" i="39"/>
  <c r="B14" i="39"/>
  <c r="B13" i="39"/>
  <c r="G12" i="39"/>
  <c r="G63" i="39" s="1"/>
  <c r="F12" i="39"/>
  <c r="D12" i="39"/>
  <c r="D63" i="39" s="1"/>
  <c r="C12" i="39"/>
  <c r="C63" i="39" s="1"/>
  <c r="B12" i="39"/>
  <c r="H11" i="39"/>
  <c r="E11" i="39"/>
  <c r="I11" i="39" s="1"/>
  <c r="B11" i="39"/>
  <c r="H10" i="39"/>
  <c r="E10" i="39"/>
  <c r="I10" i="39" s="1"/>
  <c r="B10" i="39"/>
  <c r="B9" i="39"/>
  <c r="G68" i="36"/>
  <c r="F68" i="36"/>
  <c r="H68" i="36" s="1"/>
  <c r="D68" i="36"/>
  <c r="E66" i="36"/>
  <c r="H61" i="36"/>
  <c r="D61" i="36"/>
  <c r="E61" i="36" s="1"/>
  <c r="C61" i="36"/>
  <c r="H60" i="36"/>
  <c r="D60" i="36"/>
  <c r="D62" i="36" s="1"/>
  <c r="C60" i="36"/>
  <c r="C62" i="36" s="1"/>
  <c r="I42" i="36"/>
  <c r="H42" i="36"/>
  <c r="E42" i="36"/>
  <c r="G39" i="36"/>
  <c r="F39" i="36"/>
  <c r="H39" i="36" s="1"/>
  <c r="D39" i="36"/>
  <c r="C39" i="36"/>
  <c r="E39" i="36" s="1"/>
  <c r="B39" i="36"/>
  <c r="H38" i="36"/>
  <c r="E38" i="36"/>
  <c r="I38" i="36" s="1"/>
  <c r="B38" i="36"/>
  <c r="B37" i="36"/>
  <c r="H36" i="36"/>
  <c r="G36" i="36"/>
  <c r="F36" i="36"/>
  <c r="D36" i="36"/>
  <c r="C36" i="36"/>
  <c r="E36" i="36" s="1"/>
  <c r="I36" i="36" s="1"/>
  <c r="B36" i="36"/>
  <c r="H35" i="36"/>
  <c r="I35" i="36" s="1"/>
  <c r="E35" i="36"/>
  <c r="B35" i="36"/>
  <c r="B34" i="36"/>
  <c r="B33" i="36"/>
  <c r="H32" i="36"/>
  <c r="E32" i="36"/>
  <c r="I32" i="36" s="1"/>
  <c r="B32" i="36"/>
  <c r="H31" i="36"/>
  <c r="E31" i="36"/>
  <c r="I31" i="36" s="1"/>
  <c r="B31" i="36"/>
  <c r="H30" i="36"/>
  <c r="E30" i="36"/>
  <c r="I30" i="36" s="1"/>
  <c r="B30" i="36"/>
  <c r="I29" i="36"/>
  <c r="H29" i="36"/>
  <c r="E29" i="36"/>
  <c r="B29" i="36"/>
  <c r="G28" i="36"/>
  <c r="G33" i="36" s="1"/>
  <c r="F28" i="36"/>
  <c r="H28" i="36" s="1"/>
  <c r="D28" i="36"/>
  <c r="D33" i="36" s="1"/>
  <c r="C28" i="36"/>
  <c r="C33" i="36" s="1"/>
  <c r="B28" i="36"/>
  <c r="B27" i="36"/>
  <c r="G26" i="36"/>
  <c r="F26" i="36"/>
  <c r="H62" i="36" s="1"/>
  <c r="D26" i="36"/>
  <c r="C26" i="36"/>
  <c r="E26" i="36" s="1"/>
  <c r="B26" i="36"/>
  <c r="H25" i="36"/>
  <c r="E25" i="36"/>
  <c r="I25" i="36" s="1"/>
  <c r="B25" i="36"/>
  <c r="H24" i="36"/>
  <c r="E24" i="36"/>
  <c r="I24" i="36" s="1"/>
  <c r="B24" i="36"/>
  <c r="H23" i="36"/>
  <c r="E23" i="36"/>
  <c r="I23" i="36" s="1"/>
  <c r="B23" i="36"/>
  <c r="B22" i="36"/>
  <c r="G21" i="36"/>
  <c r="G67" i="36" s="1"/>
  <c r="F21" i="36"/>
  <c r="H21" i="36" s="1"/>
  <c r="D21" i="36"/>
  <c r="D67" i="36" s="1"/>
  <c r="C21" i="36"/>
  <c r="C67" i="36" s="1"/>
  <c r="B21" i="36"/>
  <c r="H20" i="36"/>
  <c r="E20" i="36"/>
  <c r="I20" i="36" s="1"/>
  <c r="B20" i="36"/>
  <c r="H19" i="36"/>
  <c r="E19" i="36"/>
  <c r="I19" i="36" s="1"/>
  <c r="B19" i="36"/>
  <c r="H18" i="36"/>
  <c r="E18" i="36"/>
  <c r="I18" i="36" s="1"/>
  <c r="B18" i="36"/>
  <c r="H17" i="36"/>
  <c r="E17" i="36"/>
  <c r="I17" i="36" s="1"/>
  <c r="B17" i="36"/>
  <c r="B16" i="36"/>
  <c r="G15" i="36"/>
  <c r="G40" i="36" s="1"/>
  <c r="F15" i="36"/>
  <c r="H15" i="36" s="1"/>
  <c r="D15" i="36"/>
  <c r="C15" i="36"/>
  <c r="I14" i="36"/>
  <c r="H14" i="36"/>
  <c r="E14" i="36"/>
  <c r="B14" i="36"/>
  <c r="B13" i="36"/>
  <c r="H12" i="36"/>
  <c r="G12" i="36"/>
  <c r="G63" i="36" s="1"/>
  <c r="F12" i="36"/>
  <c r="F63" i="36" s="1"/>
  <c r="D12" i="36"/>
  <c r="D63" i="36" s="1"/>
  <c r="C12" i="36"/>
  <c r="E12" i="36" s="1"/>
  <c r="I12" i="36" s="1"/>
  <c r="B12" i="36"/>
  <c r="H11" i="36"/>
  <c r="E11" i="36"/>
  <c r="B11" i="36"/>
  <c r="H10" i="36"/>
  <c r="E10" i="36"/>
  <c r="I10" i="36" s="1"/>
  <c r="B10" i="36"/>
  <c r="B9" i="36"/>
  <c r="E66" i="37"/>
  <c r="H61" i="37"/>
  <c r="D61" i="37"/>
  <c r="C61" i="37"/>
  <c r="E61" i="37" s="1"/>
  <c r="I61" i="37" s="1"/>
  <c r="H60" i="37"/>
  <c r="D60" i="37"/>
  <c r="D62" i="37" s="1"/>
  <c r="C60" i="37"/>
  <c r="H42" i="37"/>
  <c r="E42" i="37"/>
  <c r="I42" i="37" s="1"/>
  <c r="G39" i="37"/>
  <c r="F39" i="37"/>
  <c r="H39" i="37" s="1"/>
  <c r="D39" i="37"/>
  <c r="E39" i="37" s="1"/>
  <c r="I39" i="37" s="1"/>
  <c r="C39" i="37"/>
  <c r="C68" i="37" s="1"/>
  <c r="B39" i="37"/>
  <c r="H38" i="37"/>
  <c r="E38" i="37"/>
  <c r="I38" i="37" s="1"/>
  <c r="B38" i="37"/>
  <c r="B37" i="37"/>
  <c r="G36" i="37"/>
  <c r="G68" i="37" s="1"/>
  <c r="F36" i="37"/>
  <c r="F68" i="37" s="1"/>
  <c r="D36" i="37"/>
  <c r="D68" i="37" s="1"/>
  <c r="C36" i="37"/>
  <c r="B36" i="37"/>
  <c r="I35" i="37"/>
  <c r="H35" i="37"/>
  <c r="E35" i="37"/>
  <c r="B35" i="37"/>
  <c r="B34" i="37"/>
  <c r="B33" i="37"/>
  <c r="H32" i="37"/>
  <c r="E32" i="37"/>
  <c r="I32" i="37" s="1"/>
  <c r="B32" i="37"/>
  <c r="H31" i="37"/>
  <c r="E31" i="37"/>
  <c r="I31" i="37" s="1"/>
  <c r="B31" i="37"/>
  <c r="H30" i="37"/>
  <c r="E30" i="37"/>
  <c r="I30" i="37" s="1"/>
  <c r="B30" i="37"/>
  <c r="H29" i="37"/>
  <c r="E29" i="37"/>
  <c r="I29" i="37" s="1"/>
  <c r="B29" i="37"/>
  <c r="G28" i="37"/>
  <c r="G33" i="37" s="1"/>
  <c r="F28" i="37"/>
  <c r="F33" i="37" s="1"/>
  <c r="H33" i="37" s="1"/>
  <c r="D28" i="37"/>
  <c r="D33" i="37" s="1"/>
  <c r="C28" i="37"/>
  <c r="E28" i="37" s="1"/>
  <c r="B28" i="37"/>
  <c r="B27" i="37"/>
  <c r="G26" i="37"/>
  <c r="H26" i="37" s="1"/>
  <c r="F26" i="37"/>
  <c r="D26" i="37"/>
  <c r="E26" i="37" s="1"/>
  <c r="I26" i="37" s="1"/>
  <c r="C26" i="37"/>
  <c r="B26" i="37"/>
  <c r="H25" i="37"/>
  <c r="E25" i="37"/>
  <c r="I25" i="37" s="1"/>
  <c r="B25" i="37"/>
  <c r="H24" i="37"/>
  <c r="I24" i="37" s="1"/>
  <c r="E24" i="37"/>
  <c r="B24" i="37"/>
  <c r="H23" i="37"/>
  <c r="E23" i="37"/>
  <c r="I23" i="37" s="1"/>
  <c r="B23" i="37"/>
  <c r="B22" i="37"/>
  <c r="G21" i="37"/>
  <c r="G67" i="37" s="1"/>
  <c r="F21" i="37"/>
  <c r="H21" i="37" s="1"/>
  <c r="D21" i="37"/>
  <c r="C21" i="37"/>
  <c r="C67" i="37" s="1"/>
  <c r="B21" i="37"/>
  <c r="I20" i="37"/>
  <c r="H20" i="37"/>
  <c r="E20" i="37"/>
  <c r="B20" i="37"/>
  <c r="H19" i="37"/>
  <c r="I19" i="37" s="1"/>
  <c r="E19" i="37"/>
  <c r="B19" i="37"/>
  <c r="I18" i="37"/>
  <c r="H18" i="37"/>
  <c r="E18" i="37"/>
  <c r="B18" i="37"/>
  <c r="H17" i="37"/>
  <c r="E17" i="37"/>
  <c r="B17" i="37"/>
  <c r="B16" i="37"/>
  <c r="G15" i="37"/>
  <c r="F15" i="37"/>
  <c r="H15" i="37" s="1"/>
  <c r="E15" i="37"/>
  <c r="D15" i="37"/>
  <c r="C15" i="37"/>
  <c r="C64" i="37" s="1"/>
  <c r="I14" i="37"/>
  <c r="H14" i="37"/>
  <c r="E14" i="37"/>
  <c r="B14" i="37"/>
  <c r="B13" i="37"/>
  <c r="G12" i="37"/>
  <c r="F12" i="37"/>
  <c r="D12" i="37"/>
  <c r="D63" i="37" s="1"/>
  <c r="C12" i="37"/>
  <c r="B12" i="37"/>
  <c r="H11" i="37"/>
  <c r="E11" i="37"/>
  <c r="I11" i="37" s="1"/>
  <c r="B11" i="37"/>
  <c r="H10" i="37"/>
  <c r="E10" i="37"/>
  <c r="I10" i="37" s="1"/>
  <c r="B10" i="37"/>
  <c r="B9" i="37"/>
  <c r="G68" i="38"/>
  <c r="D68" i="38"/>
  <c r="E66" i="38"/>
  <c r="H61" i="38"/>
  <c r="D61" i="38"/>
  <c r="E61" i="38" s="1"/>
  <c r="I61" i="38" s="1"/>
  <c r="C61" i="38"/>
  <c r="H60" i="38"/>
  <c r="D60" i="38"/>
  <c r="D62" i="38" s="1"/>
  <c r="C60" i="38"/>
  <c r="C62" i="38" s="1"/>
  <c r="I42" i="38"/>
  <c r="H42" i="38"/>
  <c r="E42" i="38"/>
  <c r="G39" i="38"/>
  <c r="F39" i="38"/>
  <c r="H39" i="38" s="1"/>
  <c r="D39" i="38"/>
  <c r="C39" i="38"/>
  <c r="E39" i="38" s="1"/>
  <c r="B39" i="38"/>
  <c r="H38" i="38"/>
  <c r="E38" i="38"/>
  <c r="I38" i="38" s="1"/>
  <c r="B38" i="38"/>
  <c r="B37" i="38"/>
  <c r="H36" i="38"/>
  <c r="G36" i="38"/>
  <c r="F36" i="38"/>
  <c r="F68" i="38" s="1"/>
  <c r="H68" i="38" s="1"/>
  <c r="D36" i="38"/>
  <c r="C36" i="38"/>
  <c r="E36" i="38" s="1"/>
  <c r="I36" i="38" s="1"/>
  <c r="B36" i="38"/>
  <c r="H35" i="38"/>
  <c r="I35" i="38" s="1"/>
  <c r="E35" i="38"/>
  <c r="B35" i="38"/>
  <c r="B34" i="38"/>
  <c r="B33" i="38"/>
  <c r="H32" i="38"/>
  <c r="E32" i="38"/>
  <c r="B32" i="38"/>
  <c r="H31" i="38"/>
  <c r="E31" i="38"/>
  <c r="I31" i="38" s="1"/>
  <c r="B31" i="38"/>
  <c r="H30" i="38"/>
  <c r="I30" i="38" s="1"/>
  <c r="E30" i="38"/>
  <c r="B30" i="38"/>
  <c r="I29" i="38"/>
  <c r="H29" i="38"/>
  <c r="E29" i="38"/>
  <c r="B29" i="38"/>
  <c r="H28" i="38"/>
  <c r="G28" i="38"/>
  <c r="G33" i="38" s="1"/>
  <c r="F28" i="38"/>
  <c r="F33" i="38" s="1"/>
  <c r="D28" i="38"/>
  <c r="D33" i="38" s="1"/>
  <c r="C28" i="38"/>
  <c r="C33" i="38" s="1"/>
  <c r="E33" i="38" s="1"/>
  <c r="B28" i="38"/>
  <c r="B27" i="38"/>
  <c r="G26" i="38"/>
  <c r="F26" i="38"/>
  <c r="H26" i="38" s="1"/>
  <c r="D26" i="38"/>
  <c r="C26" i="38"/>
  <c r="E26" i="38" s="1"/>
  <c r="I26" i="38" s="1"/>
  <c r="B26" i="38"/>
  <c r="I25" i="38"/>
  <c r="H25" i="38"/>
  <c r="E25" i="38"/>
  <c r="B25" i="38"/>
  <c r="H24" i="38"/>
  <c r="E24" i="38"/>
  <c r="I24" i="38" s="1"/>
  <c r="B24" i="38"/>
  <c r="I23" i="38"/>
  <c r="H23" i="38"/>
  <c r="E23" i="38"/>
  <c r="B23" i="38"/>
  <c r="B22" i="38"/>
  <c r="G21" i="38"/>
  <c r="G67" i="38" s="1"/>
  <c r="F21" i="38"/>
  <c r="H21" i="38" s="1"/>
  <c r="D21" i="38"/>
  <c r="D67" i="38" s="1"/>
  <c r="C21" i="38"/>
  <c r="C67" i="38" s="1"/>
  <c r="E67" i="38" s="1"/>
  <c r="B21" i="38"/>
  <c r="H20" i="38"/>
  <c r="E20" i="38"/>
  <c r="I20" i="38" s="1"/>
  <c r="B20" i="38"/>
  <c r="H19" i="38"/>
  <c r="E19" i="38"/>
  <c r="I19" i="38" s="1"/>
  <c r="B19" i="38"/>
  <c r="H18" i="38"/>
  <c r="E18" i="38"/>
  <c r="I18" i="38" s="1"/>
  <c r="B18" i="38"/>
  <c r="H17" i="38"/>
  <c r="E17" i="38"/>
  <c r="I17" i="38" s="1"/>
  <c r="B17" i="38"/>
  <c r="B16" i="38"/>
  <c r="G15" i="38"/>
  <c r="H15" i="38" s="1"/>
  <c r="F15" i="38"/>
  <c r="D15" i="38"/>
  <c r="C15" i="38"/>
  <c r="I14" i="38"/>
  <c r="H14" i="38"/>
  <c r="E14" i="38"/>
  <c r="B14" i="38"/>
  <c r="B13" i="38"/>
  <c r="H12" i="38"/>
  <c r="G12" i="38"/>
  <c r="G63" i="38" s="1"/>
  <c r="F12" i="38"/>
  <c r="F40" i="38" s="1"/>
  <c r="D12" i="38"/>
  <c r="D63" i="38" s="1"/>
  <c r="C12" i="38"/>
  <c r="B12" i="38"/>
  <c r="H11" i="38"/>
  <c r="E11" i="38"/>
  <c r="B11" i="38"/>
  <c r="H10" i="38"/>
  <c r="E10" i="38"/>
  <c r="I10" i="38" s="1"/>
  <c r="B10" i="38"/>
  <c r="B9" i="38"/>
  <c r="E66" i="35"/>
  <c r="H61" i="35"/>
  <c r="D61" i="35"/>
  <c r="C61" i="35"/>
  <c r="H60" i="35"/>
  <c r="D60" i="35"/>
  <c r="D62" i="35" s="1"/>
  <c r="C60" i="35"/>
  <c r="E60" i="35" s="1"/>
  <c r="I60" i="35" s="1"/>
  <c r="I42" i="35"/>
  <c r="H42" i="35"/>
  <c r="E42" i="35"/>
  <c r="G39" i="35"/>
  <c r="H39" i="35" s="1"/>
  <c r="F39" i="35"/>
  <c r="D39" i="35"/>
  <c r="C39" i="35"/>
  <c r="B39" i="35"/>
  <c r="I38" i="35"/>
  <c r="H38" i="35"/>
  <c r="E38" i="35"/>
  <c r="B38" i="35"/>
  <c r="B37" i="35"/>
  <c r="H36" i="35"/>
  <c r="G36" i="35"/>
  <c r="G68" i="35" s="1"/>
  <c r="F36" i="35"/>
  <c r="F68" i="35" s="1"/>
  <c r="H68" i="35" s="1"/>
  <c r="D36" i="35"/>
  <c r="E36" i="35" s="1"/>
  <c r="I36" i="35" s="1"/>
  <c r="C36" i="35"/>
  <c r="C68" i="35" s="1"/>
  <c r="B36" i="35"/>
  <c r="H35" i="35"/>
  <c r="E35" i="35"/>
  <c r="B35" i="35"/>
  <c r="B34" i="35"/>
  <c r="B33" i="35"/>
  <c r="H32" i="35"/>
  <c r="E32" i="35"/>
  <c r="I32" i="35" s="1"/>
  <c r="B32" i="35"/>
  <c r="I31" i="35"/>
  <c r="H31" i="35"/>
  <c r="E31" i="35"/>
  <c r="B31" i="35"/>
  <c r="H30" i="35"/>
  <c r="E30" i="35"/>
  <c r="I30" i="35" s="1"/>
  <c r="B30" i="35"/>
  <c r="H29" i="35"/>
  <c r="E29" i="35"/>
  <c r="I29" i="35" s="1"/>
  <c r="B29" i="35"/>
  <c r="G28" i="35"/>
  <c r="G33" i="35" s="1"/>
  <c r="F28" i="35"/>
  <c r="H28" i="35" s="1"/>
  <c r="E28" i="35"/>
  <c r="I28" i="35" s="1"/>
  <c r="D28" i="35"/>
  <c r="D33" i="35" s="1"/>
  <c r="C28" i="35"/>
  <c r="C33" i="35" s="1"/>
  <c r="E33" i="35" s="1"/>
  <c r="B28" i="35"/>
  <c r="B27" i="35"/>
  <c r="G26" i="35"/>
  <c r="F26" i="35"/>
  <c r="H26" i="35" s="1"/>
  <c r="D26" i="35"/>
  <c r="C26" i="35"/>
  <c r="B26" i="35"/>
  <c r="H25" i="35"/>
  <c r="E25" i="35"/>
  <c r="I25" i="35" s="1"/>
  <c r="B25" i="35"/>
  <c r="H24" i="35"/>
  <c r="E24" i="35"/>
  <c r="I24" i="35" s="1"/>
  <c r="B24" i="35"/>
  <c r="H23" i="35"/>
  <c r="E23" i="35"/>
  <c r="I23" i="35" s="1"/>
  <c r="B23" i="35"/>
  <c r="B22" i="35"/>
  <c r="G21" i="35"/>
  <c r="H21" i="35" s="1"/>
  <c r="F21" i="35"/>
  <c r="F67" i="35" s="1"/>
  <c r="D21" i="35"/>
  <c r="D67" i="35" s="1"/>
  <c r="C21" i="35"/>
  <c r="E21" i="35" s="1"/>
  <c r="I21" i="35" s="1"/>
  <c r="B21" i="35"/>
  <c r="H20" i="35"/>
  <c r="E20" i="35"/>
  <c r="I20" i="35" s="1"/>
  <c r="B20" i="35"/>
  <c r="H19" i="35"/>
  <c r="E19" i="35"/>
  <c r="I19" i="35" s="1"/>
  <c r="B19" i="35"/>
  <c r="H18" i="35"/>
  <c r="E18" i="35"/>
  <c r="I18" i="35" s="1"/>
  <c r="B18" i="35"/>
  <c r="H17" i="35"/>
  <c r="E17" i="35"/>
  <c r="I17" i="35" s="1"/>
  <c r="B17" i="35"/>
  <c r="B16" i="35"/>
  <c r="G15" i="35"/>
  <c r="F15" i="35"/>
  <c r="H15" i="35" s="1"/>
  <c r="D15" i="35"/>
  <c r="C15" i="35"/>
  <c r="I14" i="35"/>
  <c r="H14" i="35"/>
  <c r="E14" i="35"/>
  <c r="B14" i="35"/>
  <c r="B13" i="35"/>
  <c r="H12" i="35"/>
  <c r="G12" i="35"/>
  <c r="G40" i="35" s="1"/>
  <c r="F12" i="35"/>
  <c r="D12" i="35"/>
  <c r="C12" i="35"/>
  <c r="C63" i="35" s="1"/>
  <c r="B12" i="35"/>
  <c r="H11" i="35"/>
  <c r="I11" i="35" s="1"/>
  <c r="E11" i="35"/>
  <c r="B11" i="35"/>
  <c r="H10" i="35"/>
  <c r="E10" i="35"/>
  <c r="B10" i="35"/>
  <c r="B9" i="35"/>
  <c r="E66" i="34"/>
  <c r="H61" i="34"/>
  <c r="D61" i="34"/>
  <c r="E61" i="34" s="1"/>
  <c r="I61" i="34" s="1"/>
  <c r="C61" i="34"/>
  <c r="H60" i="34"/>
  <c r="D60" i="34"/>
  <c r="D62" i="34" s="1"/>
  <c r="C60" i="34"/>
  <c r="H42" i="34"/>
  <c r="E42" i="34"/>
  <c r="I42" i="34" s="1"/>
  <c r="G39" i="34"/>
  <c r="F39" i="34"/>
  <c r="H39" i="34" s="1"/>
  <c r="D39" i="34"/>
  <c r="E39" i="34" s="1"/>
  <c r="I39" i="34" s="1"/>
  <c r="C39" i="34"/>
  <c r="B39" i="34"/>
  <c r="I38" i="34"/>
  <c r="H38" i="34"/>
  <c r="E38" i="34"/>
  <c r="B38" i="34"/>
  <c r="B37" i="34"/>
  <c r="G36" i="34"/>
  <c r="G68" i="34" s="1"/>
  <c r="F36" i="34"/>
  <c r="F68" i="34" s="1"/>
  <c r="H68" i="34" s="1"/>
  <c r="D36" i="34"/>
  <c r="C36" i="34"/>
  <c r="E36" i="34" s="1"/>
  <c r="B36" i="34"/>
  <c r="H35" i="34"/>
  <c r="E35" i="34"/>
  <c r="I35" i="34" s="1"/>
  <c r="B35" i="34"/>
  <c r="B34" i="34"/>
  <c r="B33" i="34"/>
  <c r="H32" i="34"/>
  <c r="E32" i="34"/>
  <c r="I32" i="34" s="1"/>
  <c r="B32" i="34"/>
  <c r="H31" i="34"/>
  <c r="E31" i="34"/>
  <c r="I31" i="34" s="1"/>
  <c r="B31" i="34"/>
  <c r="H30" i="34"/>
  <c r="E30" i="34"/>
  <c r="I30" i="34" s="1"/>
  <c r="B30" i="34"/>
  <c r="H29" i="34"/>
  <c r="E29" i="34"/>
  <c r="I29" i="34" s="1"/>
  <c r="B29" i="34"/>
  <c r="G28" i="34"/>
  <c r="G33" i="34" s="1"/>
  <c r="F28" i="34"/>
  <c r="F33" i="34" s="1"/>
  <c r="H33" i="34" s="1"/>
  <c r="D28" i="34"/>
  <c r="D33" i="34" s="1"/>
  <c r="C28" i="34"/>
  <c r="C33" i="34" s="1"/>
  <c r="E33" i="34" s="1"/>
  <c r="I33" i="34" s="1"/>
  <c r="B28" i="34"/>
  <c r="B27" i="34"/>
  <c r="G26" i="34"/>
  <c r="H26" i="34" s="1"/>
  <c r="F26" i="34"/>
  <c r="D26" i="34"/>
  <c r="C26" i="34"/>
  <c r="B26" i="34"/>
  <c r="H25" i="34"/>
  <c r="E25" i="34"/>
  <c r="I25" i="34" s="1"/>
  <c r="B25" i="34"/>
  <c r="H24" i="34"/>
  <c r="E24" i="34"/>
  <c r="B24" i="34"/>
  <c r="H23" i="34"/>
  <c r="E23" i="34"/>
  <c r="I23" i="34" s="1"/>
  <c r="B23" i="34"/>
  <c r="B22" i="34"/>
  <c r="G21" i="34"/>
  <c r="G67" i="34" s="1"/>
  <c r="F21" i="34"/>
  <c r="H21" i="34" s="1"/>
  <c r="D21" i="34"/>
  <c r="D67" i="34" s="1"/>
  <c r="C21" i="34"/>
  <c r="C67" i="34" s="1"/>
  <c r="B21" i="34"/>
  <c r="I20" i="34"/>
  <c r="H20" i="34"/>
  <c r="E20" i="34"/>
  <c r="B20" i="34"/>
  <c r="H19" i="34"/>
  <c r="E19" i="34"/>
  <c r="B19" i="34"/>
  <c r="H18" i="34"/>
  <c r="E18" i="34"/>
  <c r="I18" i="34" s="1"/>
  <c r="B18" i="34"/>
  <c r="H17" i="34"/>
  <c r="E17" i="34"/>
  <c r="B17" i="34"/>
  <c r="B16" i="34"/>
  <c r="G15" i="34"/>
  <c r="F15" i="34"/>
  <c r="H15" i="34" s="1"/>
  <c r="E15" i="34"/>
  <c r="I15" i="34" s="1"/>
  <c r="D15" i="34"/>
  <c r="C15" i="34"/>
  <c r="I14" i="34"/>
  <c r="H14" i="34"/>
  <c r="E14" i="34"/>
  <c r="B14" i="34"/>
  <c r="B13" i="34"/>
  <c r="G12" i="34"/>
  <c r="G40" i="34" s="1"/>
  <c r="F12" i="34"/>
  <c r="F40" i="34" s="1"/>
  <c r="D12" i="34"/>
  <c r="D63" i="34" s="1"/>
  <c r="C12" i="34"/>
  <c r="E12" i="34" s="1"/>
  <c r="B12" i="34"/>
  <c r="H11" i="34"/>
  <c r="E11" i="34"/>
  <c r="I11" i="34" s="1"/>
  <c r="B11" i="34"/>
  <c r="H10" i="34"/>
  <c r="E10" i="34"/>
  <c r="I10" i="34" s="1"/>
  <c r="B10" i="34"/>
  <c r="B9" i="34"/>
  <c r="E66" i="33"/>
  <c r="H62" i="33"/>
  <c r="H61" i="33"/>
  <c r="D61" i="33"/>
  <c r="D62" i="33" s="1"/>
  <c r="C61" i="33"/>
  <c r="H60" i="33"/>
  <c r="D60" i="33"/>
  <c r="C60" i="33"/>
  <c r="C62" i="33" s="1"/>
  <c r="H42" i="33"/>
  <c r="E42" i="33"/>
  <c r="I42" i="33" s="1"/>
  <c r="H39" i="33"/>
  <c r="G39" i="33"/>
  <c r="F39" i="33"/>
  <c r="D39" i="33"/>
  <c r="C39" i="33"/>
  <c r="E39" i="33" s="1"/>
  <c r="I39" i="33" s="1"/>
  <c r="B39" i="33"/>
  <c r="H38" i="33"/>
  <c r="I38" i="33" s="1"/>
  <c r="E38" i="33"/>
  <c r="B38" i="33"/>
  <c r="B37" i="33"/>
  <c r="G36" i="33"/>
  <c r="G68" i="33" s="1"/>
  <c r="F36" i="33"/>
  <c r="H36" i="33" s="1"/>
  <c r="D36" i="33"/>
  <c r="D68" i="33" s="1"/>
  <c r="C36" i="33"/>
  <c r="C68" i="33" s="1"/>
  <c r="E68" i="33" s="1"/>
  <c r="B36" i="33"/>
  <c r="H35" i="33"/>
  <c r="E35" i="33"/>
  <c r="I35" i="33" s="1"/>
  <c r="B35" i="33"/>
  <c r="B34" i="33"/>
  <c r="G33" i="33"/>
  <c r="B33" i="33"/>
  <c r="H32" i="33"/>
  <c r="E32" i="33"/>
  <c r="I32" i="33" s="1"/>
  <c r="B32" i="33"/>
  <c r="H31" i="33"/>
  <c r="E31" i="33"/>
  <c r="I31" i="33" s="1"/>
  <c r="B31" i="33"/>
  <c r="H30" i="33"/>
  <c r="E30" i="33"/>
  <c r="I30" i="33" s="1"/>
  <c r="B30" i="33"/>
  <c r="H29" i="33"/>
  <c r="E29" i="33"/>
  <c r="I29" i="33" s="1"/>
  <c r="B29" i="33"/>
  <c r="G28" i="33"/>
  <c r="F28" i="33"/>
  <c r="H28" i="33" s="1"/>
  <c r="D28" i="33"/>
  <c r="D33" i="33" s="1"/>
  <c r="C28" i="33"/>
  <c r="B28" i="33"/>
  <c r="B27" i="33"/>
  <c r="G26" i="33"/>
  <c r="F26" i="33"/>
  <c r="H26" i="33" s="1"/>
  <c r="D26" i="33"/>
  <c r="C26" i="33"/>
  <c r="E26" i="33" s="1"/>
  <c r="I26" i="33" s="1"/>
  <c r="B26" i="33"/>
  <c r="H25" i="33"/>
  <c r="E25" i="33"/>
  <c r="I25" i="33" s="1"/>
  <c r="B25" i="33"/>
  <c r="H24" i="33"/>
  <c r="E24" i="33"/>
  <c r="I24" i="33" s="1"/>
  <c r="B24" i="33"/>
  <c r="H23" i="33"/>
  <c r="E23" i="33"/>
  <c r="I23" i="33" s="1"/>
  <c r="B23" i="33"/>
  <c r="B22" i="33"/>
  <c r="H21" i="33"/>
  <c r="G21" i="33"/>
  <c r="G67" i="33" s="1"/>
  <c r="F21" i="33"/>
  <c r="F67" i="33" s="1"/>
  <c r="D21" i="33"/>
  <c r="D67" i="33" s="1"/>
  <c r="C21" i="33"/>
  <c r="B21" i="33"/>
  <c r="H20" i="33"/>
  <c r="E20" i="33"/>
  <c r="B20" i="33"/>
  <c r="H19" i="33"/>
  <c r="E19" i="33"/>
  <c r="I19" i="33" s="1"/>
  <c r="B19" i="33"/>
  <c r="H18" i="33"/>
  <c r="I18" i="33" s="1"/>
  <c r="E18" i="33"/>
  <c r="B18" i="33"/>
  <c r="H17" i="33"/>
  <c r="E17" i="33"/>
  <c r="I17" i="33" s="1"/>
  <c r="B17" i="33"/>
  <c r="B16" i="33"/>
  <c r="G15" i="33"/>
  <c r="F15" i="33"/>
  <c r="H15" i="33" s="1"/>
  <c r="D15" i="33"/>
  <c r="C15" i="33"/>
  <c r="H14" i="33"/>
  <c r="I14" i="33" s="1"/>
  <c r="E14" i="33"/>
  <c r="B14" i="33"/>
  <c r="B13" i="33"/>
  <c r="G12" i="33"/>
  <c r="G63" i="33" s="1"/>
  <c r="F12" i="33"/>
  <c r="F63" i="33" s="1"/>
  <c r="H63" i="33" s="1"/>
  <c r="D12" i="33"/>
  <c r="D63" i="33" s="1"/>
  <c r="C12" i="33"/>
  <c r="C63" i="33" s="1"/>
  <c r="B12" i="33"/>
  <c r="H11" i="33"/>
  <c r="E11" i="33"/>
  <c r="I11" i="33" s="1"/>
  <c r="B11" i="33"/>
  <c r="H10" i="33"/>
  <c r="E10" i="33"/>
  <c r="I10" i="33" s="1"/>
  <c r="B10" i="33"/>
  <c r="B9" i="33"/>
  <c r="E66" i="32"/>
  <c r="H62" i="32"/>
  <c r="H61" i="32"/>
  <c r="D61" i="32"/>
  <c r="C61" i="32"/>
  <c r="E61" i="32" s="1"/>
  <c r="I61" i="32" s="1"/>
  <c r="H60" i="32"/>
  <c r="D60" i="32"/>
  <c r="D62" i="32" s="1"/>
  <c r="C60" i="32"/>
  <c r="C62" i="32" s="1"/>
  <c r="E62" i="32" s="1"/>
  <c r="H42" i="32"/>
  <c r="E42" i="32"/>
  <c r="I42" i="32" s="1"/>
  <c r="G39" i="32"/>
  <c r="F39" i="32"/>
  <c r="H39" i="32" s="1"/>
  <c r="D39" i="32"/>
  <c r="C39" i="32"/>
  <c r="E39" i="32" s="1"/>
  <c r="B39" i="32"/>
  <c r="H38" i="32"/>
  <c r="E38" i="32"/>
  <c r="I38" i="32" s="1"/>
  <c r="B38" i="32"/>
  <c r="B37" i="32"/>
  <c r="G36" i="32"/>
  <c r="G68" i="32" s="1"/>
  <c r="F36" i="32"/>
  <c r="F68" i="32" s="1"/>
  <c r="H68" i="32" s="1"/>
  <c r="D36" i="32"/>
  <c r="C36" i="32"/>
  <c r="E36" i="32" s="1"/>
  <c r="B36" i="32"/>
  <c r="H35" i="32"/>
  <c r="E35" i="32"/>
  <c r="I35" i="32" s="1"/>
  <c r="B35" i="32"/>
  <c r="B34" i="32"/>
  <c r="B33" i="32"/>
  <c r="H32" i="32"/>
  <c r="E32" i="32"/>
  <c r="I32" i="32" s="1"/>
  <c r="B32" i="32"/>
  <c r="H31" i="32"/>
  <c r="E31" i="32"/>
  <c r="I31" i="32" s="1"/>
  <c r="B31" i="32"/>
  <c r="H30" i="32"/>
  <c r="E30" i="32"/>
  <c r="I30" i="32" s="1"/>
  <c r="B30" i="32"/>
  <c r="H29" i="32"/>
  <c r="E29" i="32"/>
  <c r="I29" i="32" s="1"/>
  <c r="B29" i="32"/>
  <c r="G28" i="32"/>
  <c r="G33" i="32" s="1"/>
  <c r="F28" i="32"/>
  <c r="F33" i="32" s="1"/>
  <c r="H33" i="32" s="1"/>
  <c r="D28" i="32"/>
  <c r="D33" i="32" s="1"/>
  <c r="C28" i="32"/>
  <c r="C33" i="32" s="1"/>
  <c r="E33" i="32" s="1"/>
  <c r="B28" i="32"/>
  <c r="B27" i="32"/>
  <c r="G26" i="32"/>
  <c r="F26" i="32"/>
  <c r="H26" i="32" s="1"/>
  <c r="D26" i="32"/>
  <c r="C26" i="32"/>
  <c r="B26" i="32"/>
  <c r="H25" i="32"/>
  <c r="E25" i="32"/>
  <c r="B25" i="32"/>
  <c r="H24" i="32"/>
  <c r="E24" i="32"/>
  <c r="B24" i="32"/>
  <c r="H23" i="32"/>
  <c r="I23" i="32" s="1"/>
  <c r="E23" i="32"/>
  <c r="B23" i="32"/>
  <c r="B22" i="32"/>
  <c r="G21" i="32"/>
  <c r="G67" i="32" s="1"/>
  <c r="F21" i="32"/>
  <c r="H21" i="32" s="1"/>
  <c r="D21" i="32"/>
  <c r="D67" i="32" s="1"/>
  <c r="C21" i="32"/>
  <c r="E21" i="32" s="1"/>
  <c r="B21" i="32"/>
  <c r="H20" i="32"/>
  <c r="E20" i="32"/>
  <c r="I20" i="32" s="1"/>
  <c r="B20" i="32"/>
  <c r="H19" i="32"/>
  <c r="E19" i="32"/>
  <c r="I19" i="32" s="1"/>
  <c r="B19" i="32"/>
  <c r="H18" i="32"/>
  <c r="E18" i="32"/>
  <c r="I18" i="32" s="1"/>
  <c r="B18" i="32"/>
  <c r="H17" i="32"/>
  <c r="E17" i="32"/>
  <c r="I17" i="32" s="1"/>
  <c r="B17" i="32"/>
  <c r="B16" i="32"/>
  <c r="G15" i="32"/>
  <c r="F15" i="32"/>
  <c r="H15" i="32" s="1"/>
  <c r="D15" i="32"/>
  <c r="C15" i="32"/>
  <c r="I14" i="32"/>
  <c r="H14" i="32"/>
  <c r="E14" i="32"/>
  <c r="B14" i="32"/>
  <c r="B13" i="32"/>
  <c r="G12" i="32"/>
  <c r="F12" i="32"/>
  <c r="H12" i="32" s="1"/>
  <c r="D12" i="32"/>
  <c r="D63" i="32" s="1"/>
  <c r="C12" i="32"/>
  <c r="E12" i="32" s="1"/>
  <c r="I12" i="32" s="1"/>
  <c r="B12" i="32"/>
  <c r="H11" i="32"/>
  <c r="E11" i="32"/>
  <c r="I11" i="32" s="1"/>
  <c r="B11" i="32"/>
  <c r="H10" i="32"/>
  <c r="E10" i="32"/>
  <c r="I10" i="32" s="1"/>
  <c r="B10" i="32"/>
  <c r="B9" i="32"/>
  <c r="G68" i="31"/>
  <c r="F68" i="31"/>
  <c r="H68" i="31" s="1"/>
  <c r="E66" i="31"/>
  <c r="D64" i="31"/>
  <c r="H61" i="31"/>
  <c r="D61" i="31"/>
  <c r="E61" i="31" s="1"/>
  <c r="C61" i="31"/>
  <c r="H60" i="31"/>
  <c r="D60" i="31"/>
  <c r="E60" i="31" s="1"/>
  <c r="C60" i="31"/>
  <c r="C62" i="31" s="1"/>
  <c r="I42" i="31"/>
  <c r="H42" i="31"/>
  <c r="E42" i="31"/>
  <c r="G39" i="31"/>
  <c r="F39" i="31"/>
  <c r="H39" i="31" s="1"/>
  <c r="D39" i="31"/>
  <c r="C39" i="31"/>
  <c r="B39" i="31"/>
  <c r="H38" i="31"/>
  <c r="E38" i="31"/>
  <c r="I38" i="31" s="1"/>
  <c r="B38" i="31"/>
  <c r="B37" i="31"/>
  <c r="H36" i="31"/>
  <c r="G36" i="31"/>
  <c r="F36" i="31"/>
  <c r="D36" i="31"/>
  <c r="D68" i="31" s="1"/>
  <c r="C36" i="31"/>
  <c r="C68" i="31" s="1"/>
  <c r="E68" i="31" s="1"/>
  <c r="I68" i="31" s="1"/>
  <c r="B36" i="31"/>
  <c r="H35" i="31"/>
  <c r="E35" i="31"/>
  <c r="I35" i="31" s="1"/>
  <c r="B35" i="31"/>
  <c r="B34" i="31"/>
  <c r="B33" i="31"/>
  <c r="H32" i="31"/>
  <c r="E32" i="31"/>
  <c r="I32" i="31" s="1"/>
  <c r="B32" i="31"/>
  <c r="I31" i="31"/>
  <c r="H31" i="31"/>
  <c r="E31" i="31"/>
  <c r="B31" i="31"/>
  <c r="H30" i="31"/>
  <c r="E30" i="31"/>
  <c r="I30" i="31" s="1"/>
  <c r="B30" i="31"/>
  <c r="H29" i="31"/>
  <c r="E29" i="31"/>
  <c r="I29" i="31" s="1"/>
  <c r="B29" i="31"/>
  <c r="G28" i="31"/>
  <c r="G33" i="31" s="1"/>
  <c r="F28" i="31"/>
  <c r="H28" i="31" s="1"/>
  <c r="E28" i="31"/>
  <c r="D28" i="31"/>
  <c r="D33" i="31" s="1"/>
  <c r="C28" i="31"/>
  <c r="C33" i="31" s="1"/>
  <c r="B28" i="31"/>
  <c r="B27" i="31"/>
  <c r="G26" i="31"/>
  <c r="F26" i="31"/>
  <c r="H62" i="31" s="1"/>
  <c r="D26" i="31"/>
  <c r="C26" i="31"/>
  <c r="E26" i="31" s="1"/>
  <c r="B26" i="31"/>
  <c r="H25" i="31"/>
  <c r="E25" i="31"/>
  <c r="I25" i="31" s="1"/>
  <c r="B25" i="31"/>
  <c r="H24" i="31"/>
  <c r="E24" i="31"/>
  <c r="I24" i="31" s="1"/>
  <c r="B24" i="31"/>
  <c r="H23" i="31"/>
  <c r="E23" i="31"/>
  <c r="I23" i="31" s="1"/>
  <c r="B23" i="31"/>
  <c r="B22" i="31"/>
  <c r="G21" i="31"/>
  <c r="G67" i="31" s="1"/>
  <c r="F21" i="31"/>
  <c r="H21" i="31" s="1"/>
  <c r="D21" i="31"/>
  <c r="E21" i="31" s="1"/>
  <c r="I21" i="31" s="1"/>
  <c r="C21" i="31"/>
  <c r="C67" i="31" s="1"/>
  <c r="B21" i="31"/>
  <c r="H20" i="31"/>
  <c r="E20" i="31"/>
  <c r="I20" i="31" s="1"/>
  <c r="B20" i="31"/>
  <c r="H19" i="31"/>
  <c r="E19" i="31"/>
  <c r="B19" i="31"/>
  <c r="H18" i="31"/>
  <c r="E18" i="31"/>
  <c r="I18" i="31" s="1"/>
  <c r="B18" i="31"/>
  <c r="H17" i="31"/>
  <c r="I17" i="31" s="1"/>
  <c r="E17" i="31"/>
  <c r="B17" i="31"/>
  <c r="B16" i="31"/>
  <c r="G15" i="31"/>
  <c r="G40" i="31" s="1"/>
  <c r="F15" i="31"/>
  <c r="H15" i="31" s="1"/>
  <c r="E15" i="31"/>
  <c r="I15" i="31" s="1"/>
  <c r="D15" i="31"/>
  <c r="C15" i="31"/>
  <c r="H14" i="31"/>
  <c r="E14" i="31"/>
  <c r="I14" i="31" s="1"/>
  <c r="B14" i="31"/>
  <c r="B13" i="31"/>
  <c r="H12" i="31"/>
  <c r="G12" i="31"/>
  <c r="G63" i="31" s="1"/>
  <c r="F12" i="31"/>
  <c r="F63" i="31" s="1"/>
  <c r="H63" i="31" s="1"/>
  <c r="D12" i="31"/>
  <c r="C12" i="31"/>
  <c r="B12" i="31"/>
  <c r="H11" i="31"/>
  <c r="E11" i="31"/>
  <c r="I11" i="31" s="1"/>
  <c r="B11" i="31"/>
  <c r="H10" i="31"/>
  <c r="E10" i="31"/>
  <c r="I10" i="31" s="1"/>
  <c r="B10" i="31"/>
  <c r="B9" i="31"/>
  <c r="G42" i="20"/>
  <c r="F42" i="20"/>
  <c r="D42" i="20"/>
  <c r="C42" i="20"/>
  <c r="C38" i="20"/>
  <c r="I61" i="36" l="1"/>
  <c r="I60" i="31"/>
  <c r="I61" i="31"/>
  <c r="C68" i="39"/>
  <c r="D68" i="39"/>
  <c r="E68" i="39"/>
  <c r="I68" i="39" s="1"/>
  <c r="E63" i="39"/>
  <c r="E60" i="39"/>
  <c r="I60" i="39" s="1"/>
  <c r="E61" i="39"/>
  <c r="I61" i="39" s="1"/>
  <c r="I24" i="39"/>
  <c r="E67" i="39"/>
  <c r="I67" i="39" s="1"/>
  <c r="E12" i="39"/>
  <c r="E28" i="36"/>
  <c r="I28" i="36" s="1"/>
  <c r="E67" i="36"/>
  <c r="E33" i="36"/>
  <c r="E62" i="36"/>
  <c r="I62" i="36" s="1"/>
  <c r="I11" i="36"/>
  <c r="C64" i="36"/>
  <c r="D64" i="36"/>
  <c r="E68" i="37"/>
  <c r="E36" i="37"/>
  <c r="C62" i="37"/>
  <c r="E62" i="37" s="1"/>
  <c r="E21" i="37"/>
  <c r="I21" i="37" s="1"/>
  <c r="I17" i="37"/>
  <c r="E12" i="37"/>
  <c r="I12" i="37" s="1"/>
  <c r="E28" i="38"/>
  <c r="I28" i="38" s="1"/>
  <c r="I32" i="38"/>
  <c r="D64" i="38"/>
  <c r="E12" i="38"/>
  <c r="I12" i="38" s="1"/>
  <c r="I11" i="38"/>
  <c r="E39" i="35"/>
  <c r="I39" i="35" s="1"/>
  <c r="I35" i="35"/>
  <c r="D68" i="35"/>
  <c r="E68" i="35" s="1"/>
  <c r="I68" i="35" s="1"/>
  <c r="E61" i="35"/>
  <c r="I61" i="35" s="1"/>
  <c r="E26" i="35"/>
  <c r="I26" i="35" s="1"/>
  <c r="D40" i="35"/>
  <c r="E12" i="35"/>
  <c r="I12" i="35" s="1"/>
  <c r="C64" i="35"/>
  <c r="I10" i="35"/>
  <c r="D68" i="34"/>
  <c r="C68" i="34"/>
  <c r="E68" i="34" s="1"/>
  <c r="I68" i="34" s="1"/>
  <c r="E26" i="34"/>
  <c r="C62" i="34"/>
  <c r="I24" i="34"/>
  <c r="I17" i="34"/>
  <c r="I19" i="34"/>
  <c r="C64" i="34"/>
  <c r="E36" i="33"/>
  <c r="I36" i="33" s="1"/>
  <c r="E28" i="33"/>
  <c r="E61" i="33"/>
  <c r="I61" i="33" s="1"/>
  <c r="E62" i="33"/>
  <c r="E21" i="33"/>
  <c r="I21" i="33" s="1"/>
  <c r="I20" i="33"/>
  <c r="E12" i="33"/>
  <c r="D40" i="33"/>
  <c r="E63" i="33"/>
  <c r="D68" i="32"/>
  <c r="C68" i="32"/>
  <c r="E68" i="32" s="1"/>
  <c r="E26" i="32"/>
  <c r="I26" i="32" s="1"/>
  <c r="I25" i="32"/>
  <c r="I24" i="32"/>
  <c r="C40" i="32"/>
  <c r="D40" i="32"/>
  <c r="E39" i="31"/>
  <c r="I39" i="31" s="1"/>
  <c r="I28" i="31"/>
  <c r="C40" i="31"/>
  <c r="I19" i="31"/>
  <c r="C64" i="31"/>
  <c r="E64" i="31" s="1"/>
  <c r="F40" i="39"/>
  <c r="H40" i="39" s="1"/>
  <c r="D40" i="39"/>
  <c r="I39" i="39"/>
  <c r="C33" i="39"/>
  <c r="E33" i="39" s="1"/>
  <c r="I33" i="39" s="1"/>
  <c r="F63" i="39"/>
  <c r="H63" i="39" s="1"/>
  <c r="H28" i="39"/>
  <c r="I28" i="39" s="1"/>
  <c r="G40" i="39"/>
  <c r="D64" i="39"/>
  <c r="H12" i="39"/>
  <c r="I12" i="39" s="1"/>
  <c r="H36" i="39"/>
  <c r="I36" i="39" s="1"/>
  <c r="E21" i="39"/>
  <c r="I21" i="39" s="1"/>
  <c r="C64" i="39"/>
  <c r="C62" i="39"/>
  <c r="E62" i="39" s="1"/>
  <c r="I62" i="39" s="1"/>
  <c r="I39" i="36"/>
  <c r="H63" i="36"/>
  <c r="E15" i="36"/>
  <c r="I15" i="36" s="1"/>
  <c r="F33" i="36"/>
  <c r="H33" i="36" s="1"/>
  <c r="E21" i="36"/>
  <c r="I21" i="36" s="1"/>
  <c r="H26" i="36"/>
  <c r="I26" i="36" s="1"/>
  <c r="E60" i="36"/>
  <c r="I60" i="36" s="1"/>
  <c r="C40" i="36"/>
  <c r="C68" i="36"/>
  <c r="E68" i="36" s="1"/>
  <c r="I68" i="36" s="1"/>
  <c r="D40" i="36"/>
  <c r="C63" i="36"/>
  <c r="E63" i="36" s="1"/>
  <c r="F67" i="36"/>
  <c r="H67" i="36" s="1"/>
  <c r="I67" i="36" s="1"/>
  <c r="F40" i="37"/>
  <c r="I36" i="37"/>
  <c r="G40" i="37"/>
  <c r="I15" i="37"/>
  <c r="E67" i="37"/>
  <c r="H68" i="37"/>
  <c r="I68" i="37" s="1"/>
  <c r="C33" i="37"/>
  <c r="E33" i="37" s="1"/>
  <c r="I33" i="37" s="1"/>
  <c r="F63" i="37"/>
  <c r="C40" i="37"/>
  <c r="G63" i="37"/>
  <c r="H12" i="37"/>
  <c r="H36" i="37"/>
  <c r="D40" i="37"/>
  <c r="H62" i="37"/>
  <c r="H28" i="37"/>
  <c r="I28" i="37" s="1"/>
  <c r="C63" i="37"/>
  <c r="E63" i="37" s="1"/>
  <c r="D64" i="37"/>
  <c r="F67" i="37"/>
  <c r="H67" i="37" s="1"/>
  <c r="D67" i="37"/>
  <c r="E60" i="37"/>
  <c r="I60" i="37" s="1"/>
  <c r="H33" i="38"/>
  <c r="I33" i="38" s="1"/>
  <c r="E62" i="38"/>
  <c r="I39" i="38"/>
  <c r="F63" i="38"/>
  <c r="H63" i="38" s="1"/>
  <c r="C40" i="38"/>
  <c r="H62" i="38"/>
  <c r="C68" i="38"/>
  <c r="E68" i="38" s="1"/>
  <c r="I68" i="38" s="1"/>
  <c r="D40" i="38"/>
  <c r="E15" i="38"/>
  <c r="I15" i="38" s="1"/>
  <c r="E21" i="38"/>
  <c r="I21" i="38" s="1"/>
  <c r="E60" i="38"/>
  <c r="I60" i="38" s="1"/>
  <c r="C64" i="38"/>
  <c r="G40" i="38"/>
  <c r="H40" i="38" s="1"/>
  <c r="C63" i="38"/>
  <c r="E63" i="38" s="1"/>
  <c r="I63" i="38" s="1"/>
  <c r="F67" i="38"/>
  <c r="H67" i="38" s="1"/>
  <c r="I67" i="38" s="1"/>
  <c r="H67" i="35"/>
  <c r="F63" i="35"/>
  <c r="C40" i="35"/>
  <c r="H62" i="35"/>
  <c r="G63" i="35"/>
  <c r="E15" i="35"/>
  <c r="I15" i="35" s="1"/>
  <c r="F33" i="35"/>
  <c r="H33" i="35" s="1"/>
  <c r="I33" i="35" s="1"/>
  <c r="D64" i="35"/>
  <c r="C67" i="35"/>
  <c r="E67" i="35" s="1"/>
  <c r="I67" i="35" s="1"/>
  <c r="C62" i="35"/>
  <c r="E62" i="35" s="1"/>
  <c r="D63" i="35"/>
  <c r="E63" i="35" s="1"/>
  <c r="G67" i="35"/>
  <c r="E67" i="34"/>
  <c r="I26" i="34"/>
  <c r="E62" i="34"/>
  <c r="H40" i="34"/>
  <c r="I36" i="34"/>
  <c r="F63" i="34"/>
  <c r="C40" i="34"/>
  <c r="G63" i="34"/>
  <c r="H12" i="34"/>
  <c r="I12" i="34" s="1"/>
  <c r="E28" i="34"/>
  <c r="I28" i="34" s="1"/>
  <c r="H36" i="34"/>
  <c r="D40" i="34"/>
  <c r="H62" i="34"/>
  <c r="E60" i="34"/>
  <c r="I60" i="34" s="1"/>
  <c r="H28" i="34"/>
  <c r="C63" i="34"/>
  <c r="E63" i="34" s="1"/>
  <c r="D64" i="34"/>
  <c r="F67" i="34"/>
  <c r="H67" i="34" s="1"/>
  <c r="E21" i="34"/>
  <c r="I21" i="34" s="1"/>
  <c r="I63" i="33"/>
  <c r="I28" i="33"/>
  <c r="I62" i="33"/>
  <c r="H67" i="33"/>
  <c r="H12" i="33"/>
  <c r="I12" i="33" s="1"/>
  <c r="C67" i="33"/>
  <c r="E67" i="33" s="1"/>
  <c r="E15" i="33"/>
  <c r="I15" i="33" s="1"/>
  <c r="F33" i="33"/>
  <c r="H33" i="33" s="1"/>
  <c r="F40" i="33"/>
  <c r="E60" i="33"/>
  <c r="I60" i="33" s="1"/>
  <c r="C64" i="33"/>
  <c r="F68" i="33"/>
  <c r="H68" i="33" s="1"/>
  <c r="I68" i="33" s="1"/>
  <c r="G40" i="33"/>
  <c r="D64" i="33"/>
  <c r="C33" i="33"/>
  <c r="E33" i="33" s="1"/>
  <c r="I33" i="33" s="1"/>
  <c r="I21" i="32"/>
  <c r="I62" i="32"/>
  <c r="I33" i="32"/>
  <c r="I39" i="32"/>
  <c r="I68" i="32"/>
  <c r="G40" i="32"/>
  <c r="G63" i="32"/>
  <c r="C67" i="32"/>
  <c r="E67" i="32" s="1"/>
  <c r="I67" i="32" s="1"/>
  <c r="E15" i="32"/>
  <c r="I15" i="32" s="1"/>
  <c r="F63" i="32"/>
  <c r="H63" i="32" s="1"/>
  <c r="E28" i="32"/>
  <c r="H36" i="32"/>
  <c r="I36" i="32" s="1"/>
  <c r="F40" i="32"/>
  <c r="H40" i="32" s="1"/>
  <c r="E60" i="32"/>
  <c r="I60" i="32" s="1"/>
  <c r="C64" i="32"/>
  <c r="H28" i="32"/>
  <c r="C63" i="32"/>
  <c r="E63" i="32" s="1"/>
  <c r="D64" i="32"/>
  <c r="F67" i="32"/>
  <c r="H67" i="32" s="1"/>
  <c r="I26" i="31"/>
  <c r="D40" i="31"/>
  <c r="E33" i="31"/>
  <c r="F33" i="31"/>
  <c r="H33" i="31" s="1"/>
  <c r="D67" i="31"/>
  <c r="E67" i="31" s="1"/>
  <c r="I67" i="31" s="1"/>
  <c r="H26" i="31"/>
  <c r="C63" i="31"/>
  <c r="E36" i="31"/>
  <c r="I36" i="31" s="1"/>
  <c r="F67" i="31"/>
  <c r="H67" i="31" s="1"/>
  <c r="D63" i="31"/>
  <c r="E12" i="31"/>
  <c r="I12" i="31" s="1"/>
  <c r="D62" i="31"/>
  <c r="E62" i="31" s="1"/>
  <c r="I62" i="31" s="1"/>
  <c r="D77" i="16"/>
  <c r="C77" i="16"/>
  <c r="B77" i="16"/>
  <c r="D68" i="16"/>
  <c r="D69" i="16" s="1"/>
  <c r="C68" i="16"/>
  <c r="B68" i="16"/>
  <c r="D50" i="16"/>
  <c r="C50" i="16"/>
  <c r="C69" i="16" s="1"/>
  <c r="B50" i="16"/>
  <c r="D33" i="16"/>
  <c r="C33" i="16"/>
  <c r="B33" i="16"/>
  <c r="D23" i="16"/>
  <c r="C23" i="16"/>
  <c r="C43" i="16" s="1"/>
  <c r="B23" i="16"/>
  <c r="D20" i="16"/>
  <c r="C20" i="16"/>
  <c r="B20" i="16"/>
  <c r="I62" i="35" l="1"/>
  <c r="I63" i="39"/>
  <c r="I33" i="36"/>
  <c r="E64" i="36"/>
  <c r="C65" i="36" s="1"/>
  <c r="E65" i="36"/>
  <c r="I62" i="37"/>
  <c r="E40" i="37"/>
  <c r="E40" i="35"/>
  <c r="E64" i="35"/>
  <c r="E40" i="32"/>
  <c r="E40" i="31"/>
  <c r="E65" i="31"/>
  <c r="C65" i="31"/>
  <c r="B43" i="16"/>
  <c r="C44" i="16"/>
  <c r="C70" i="16" s="1"/>
  <c r="B69" i="16"/>
  <c r="B78" i="16" s="1"/>
  <c r="B79" i="16" s="1"/>
  <c r="C78" i="16"/>
  <c r="D43" i="16"/>
  <c r="D44" i="16" s="1"/>
  <c r="D70" i="16" s="1"/>
  <c r="B44" i="16"/>
  <c r="C40" i="39"/>
  <c r="E40" i="39" s="1"/>
  <c r="C49" i="39"/>
  <c r="C53" i="39"/>
  <c r="E64" i="39"/>
  <c r="E40" i="36"/>
  <c r="F40" i="36"/>
  <c r="H40" i="36" s="1"/>
  <c r="I63" i="36"/>
  <c r="H63" i="37"/>
  <c r="I63" i="37" s="1"/>
  <c r="H40" i="37"/>
  <c r="E64" i="37"/>
  <c r="I67" i="37"/>
  <c r="C52" i="37"/>
  <c r="C49" i="38"/>
  <c r="C53" i="38"/>
  <c r="E64" i="38"/>
  <c r="E40" i="38"/>
  <c r="I62" i="38"/>
  <c r="C52" i="35"/>
  <c r="H63" i="35"/>
  <c r="I63" i="35" s="1"/>
  <c r="F40" i="35"/>
  <c r="H40" i="35" s="1"/>
  <c r="C53" i="34"/>
  <c r="C49" i="34"/>
  <c r="I62" i="34"/>
  <c r="I67" i="34"/>
  <c r="E64" i="34"/>
  <c r="E40" i="34"/>
  <c r="H63" i="34"/>
  <c r="I63" i="34" s="1"/>
  <c r="E64" i="33"/>
  <c r="H40" i="33"/>
  <c r="C40" i="33"/>
  <c r="E40" i="33" s="1"/>
  <c r="I67" i="33"/>
  <c r="C53" i="32"/>
  <c r="C49" i="32"/>
  <c r="I28" i="32"/>
  <c r="I63" i="32"/>
  <c r="E64" i="32"/>
  <c r="C52" i="31"/>
  <c r="I33" i="31"/>
  <c r="E63" i="31"/>
  <c r="I63" i="31" s="1"/>
  <c r="F40" i="31"/>
  <c r="H40" i="31" s="1"/>
  <c r="D78" i="16"/>
  <c r="E65" i="39" l="1"/>
  <c r="C65" i="39"/>
  <c r="E65" i="37"/>
  <c r="C65" i="37"/>
  <c r="E65" i="38"/>
  <c r="C65" i="38"/>
  <c r="E65" i="35"/>
  <c r="C65" i="35"/>
  <c r="E65" i="34"/>
  <c r="C65" i="34"/>
  <c r="E65" i="33"/>
  <c r="C65" i="33"/>
  <c r="E65" i="32"/>
  <c r="C65" i="32"/>
  <c r="C51" i="32"/>
  <c r="C54" i="32" s="1"/>
  <c r="C52" i="32"/>
  <c r="I40" i="32"/>
  <c r="C48" i="32" s="1"/>
  <c r="C50" i="32" s="1"/>
  <c r="C79" i="16"/>
  <c r="B70" i="16"/>
  <c r="D79" i="16"/>
  <c r="C52" i="39"/>
  <c r="C51" i="39" s="1"/>
  <c r="I40" i="39"/>
  <c r="C48" i="39" s="1"/>
  <c r="C49" i="36"/>
  <c r="C53" i="36"/>
  <c r="C52" i="36"/>
  <c r="I40" i="36"/>
  <c r="C48" i="36" s="1"/>
  <c r="C49" i="37"/>
  <c r="C53" i="37"/>
  <c r="I40" i="37"/>
  <c r="C48" i="37" s="1"/>
  <c r="C51" i="37"/>
  <c r="C52" i="38"/>
  <c r="C51" i="38" s="1"/>
  <c r="I40" i="38"/>
  <c r="C48" i="38" s="1"/>
  <c r="C49" i="35"/>
  <c r="C53" i="35"/>
  <c r="I40" i="35"/>
  <c r="C48" i="35" s="1"/>
  <c r="C51" i="35"/>
  <c r="C52" i="34"/>
  <c r="C51" i="34" s="1"/>
  <c r="I40" i="34"/>
  <c r="C48" i="34" s="1"/>
  <c r="C52" i="33"/>
  <c r="C51" i="33" s="1"/>
  <c r="I40" i="33"/>
  <c r="C48" i="33" s="1"/>
  <c r="C53" i="33"/>
  <c r="C49" i="33"/>
  <c r="C49" i="31"/>
  <c r="C53" i="31"/>
  <c r="I40" i="31"/>
  <c r="C48" i="31" s="1"/>
  <c r="C51" i="31"/>
  <c r="F94" i="30"/>
  <c r="F85" i="30"/>
  <c r="F76" i="30"/>
  <c r="F67" i="30"/>
  <c r="F58" i="30"/>
  <c r="F49" i="30"/>
  <c r="F39" i="30"/>
  <c r="F30" i="30"/>
  <c r="F21" i="30"/>
  <c r="F91" i="30"/>
  <c r="D91" i="30"/>
  <c r="F82" i="30"/>
  <c r="D82" i="30"/>
  <c r="F73" i="30"/>
  <c r="D73" i="30"/>
  <c r="F64" i="30"/>
  <c r="D64" i="30"/>
  <c r="F55" i="30"/>
  <c r="D55" i="30"/>
  <c r="F46" i="30"/>
  <c r="D46" i="30"/>
  <c r="F36" i="30"/>
  <c r="D36" i="30"/>
  <c r="F27" i="30"/>
  <c r="D27" i="30"/>
  <c r="F18" i="30"/>
  <c r="D18" i="30"/>
  <c r="C54" i="39" l="1"/>
  <c r="C50" i="39"/>
  <c r="C50" i="36"/>
  <c r="C51" i="36"/>
  <c r="C54" i="36" s="1"/>
  <c r="C50" i="37"/>
  <c r="C54" i="37"/>
  <c r="C50" i="38"/>
  <c r="C54" i="38"/>
  <c r="C50" i="35"/>
  <c r="C54" i="35"/>
  <c r="C50" i="34"/>
  <c r="C54" i="34"/>
  <c r="C54" i="33"/>
  <c r="C50" i="33"/>
  <c r="C50" i="31"/>
  <c r="C54" i="31"/>
  <c r="E18" i="30"/>
  <c r="G33" i="21"/>
  <c r="H33" i="21"/>
  <c r="I33" i="21"/>
  <c r="F33" i="21"/>
  <c r="G21" i="21"/>
  <c r="H21" i="21"/>
  <c r="I21" i="21"/>
  <c r="F21" i="21"/>
  <c r="I15" i="21"/>
  <c r="H15" i="21"/>
  <c r="G15" i="21"/>
  <c r="F15" i="21"/>
  <c r="G12" i="21"/>
  <c r="H12" i="21"/>
  <c r="I12" i="21"/>
  <c r="F12" i="21"/>
  <c r="C28" i="27"/>
  <c r="G32" i="20"/>
  <c r="F32" i="20"/>
  <c r="G31" i="20"/>
  <c r="F31" i="20"/>
  <c r="G30" i="20"/>
  <c r="F30" i="20"/>
  <c r="G29" i="20"/>
  <c r="F29" i="20"/>
  <c r="C29" i="20"/>
  <c r="D29" i="20"/>
  <c r="C30" i="20"/>
  <c r="D30" i="20"/>
  <c r="C31" i="20"/>
  <c r="D31" i="20"/>
  <c r="C32" i="20"/>
  <c r="D32" i="20"/>
  <c r="G25" i="20"/>
  <c r="F25" i="20"/>
  <c r="G24" i="20"/>
  <c r="F24" i="20"/>
  <c r="G23" i="20"/>
  <c r="F23" i="20"/>
  <c r="D25" i="20"/>
  <c r="C25" i="20"/>
  <c r="D24" i="20"/>
  <c r="C24" i="20"/>
  <c r="D23" i="20"/>
  <c r="C23" i="20"/>
  <c r="G20" i="20"/>
  <c r="F20" i="20"/>
  <c r="G19" i="20"/>
  <c r="F19" i="20"/>
  <c r="G18" i="20"/>
  <c r="F18" i="20"/>
  <c r="G17" i="20"/>
  <c r="F17" i="20"/>
  <c r="D20" i="20"/>
  <c r="C20" i="20"/>
  <c r="D19" i="20"/>
  <c r="C19" i="20"/>
  <c r="D18" i="20"/>
  <c r="C18" i="20"/>
  <c r="D17" i="20"/>
  <c r="C17" i="20"/>
  <c r="G14" i="20"/>
  <c r="F14" i="20"/>
  <c r="D14" i="20"/>
  <c r="D15" i="20" s="1"/>
  <c r="C14" i="20"/>
  <c r="G11" i="20"/>
  <c r="F11" i="20"/>
  <c r="G10" i="20"/>
  <c r="F10" i="20"/>
  <c r="C11" i="20"/>
  <c r="D11" i="20"/>
  <c r="D10" i="20"/>
  <c r="C10" i="20"/>
  <c r="C33" i="27" l="1"/>
  <c r="C28" i="20"/>
  <c r="C33" i="20" s="1"/>
  <c r="E10" i="20"/>
  <c r="F21" i="20"/>
  <c r="H11" i="20"/>
  <c r="E23" i="20"/>
  <c r="H23" i="20"/>
  <c r="H14" i="20"/>
  <c r="H10" i="20"/>
  <c r="E14" i="20"/>
  <c r="E25" i="20"/>
  <c r="H24" i="20"/>
  <c r="E24" i="20"/>
  <c r="H25" i="20"/>
  <c r="H17" i="20"/>
  <c r="E11" i="20"/>
  <c r="C15" i="20"/>
  <c r="E15" i="20" s="1"/>
  <c r="D46" i="21"/>
  <c r="D42" i="21"/>
  <c r="G45" i="21"/>
  <c r="H45" i="21"/>
  <c r="I45" i="21"/>
  <c r="F45" i="21"/>
  <c r="E33" i="27" l="1"/>
  <c r="D45" i="21"/>
  <c r="I14" i="20"/>
  <c r="I10" i="20"/>
  <c r="I11" i="20"/>
  <c r="I23" i="20"/>
  <c r="I24" i="20"/>
  <c r="I25" i="20"/>
  <c r="E34" i="21"/>
  <c r="E60" i="21"/>
  <c r="E62" i="21"/>
  <c r="E71" i="21"/>
  <c r="E79" i="21"/>
  <c r="E82" i="21"/>
  <c r="D35" i="21"/>
  <c r="D36" i="21" s="1"/>
  <c r="I39" i="21"/>
  <c r="G39" i="21"/>
  <c r="G40" i="21" s="1"/>
  <c r="G41" i="21" s="1"/>
  <c r="F39" i="21"/>
  <c r="D37" i="21"/>
  <c r="G36" i="21"/>
  <c r="H36" i="21"/>
  <c r="I36" i="21"/>
  <c r="F36" i="21"/>
  <c r="G26" i="21"/>
  <c r="H26" i="21"/>
  <c r="I26" i="21"/>
  <c r="F26" i="21"/>
  <c r="D32" i="21"/>
  <c r="D30" i="21"/>
  <c r="D29" i="21"/>
  <c r="D28" i="21"/>
  <c r="D27" i="21"/>
  <c r="D25" i="21"/>
  <c r="D24" i="21"/>
  <c r="D23" i="21"/>
  <c r="D22" i="21"/>
  <c r="D17" i="21"/>
  <c r="D20" i="21"/>
  <c r="D19" i="21"/>
  <c r="D18" i="21"/>
  <c r="D14" i="21"/>
  <c r="D11" i="21"/>
  <c r="D10" i="21"/>
  <c r="C41" i="21"/>
  <c r="C37" i="21"/>
  <c r="C34" i="21"/>
  <c r="C27" i="21"/>
  <c r="C22" i="21"/>
  <c r="B39" i="21"/>
  <c r="B38" i="21"/>
  <c r="A37" i="21"/>
  <c r="A38" i="21"/>
  <c r="B37" i="21"/>
  <c r="B36" i="21"/>
  <c r="A34" i="21"/>
  <c r="A35" i="21"/>
  <c r="B34" i="21"/>
  <c r="B33" i="21"/>
  <c r="A29" i="21"/>
  <c r="A30" i="21"/>
  <c r="A31" i="21"/>
  <c r="A32" i="21"/>
  <c r="B31" i="21"/>
  <c r="B32" i="21"/>
  <c r="A28" i="21"/>
  <c r="B29" i="21"/>
  <c r="B30" i="21"/>
  <c r="B27" i="21"/>
  <c r="B28" i="21"/>
  <c r="B26" i="21"/>
  <c r="A22" i="21"/>
  <c r="A23" i="21"/>
  <c r="A24" i="21"/>
  <c r="A25" i="21"/>
  <c r="A27" i="21"/>
  <c r="B25" i="21"/>
  <c r="B24" i="21"/>
  <c r="B23" i="21"/>
  <c r="B22" i="21"/>
  <c r="B21" i="21"/>
  <c r="A18" i="21"/>
  <c r="A19" i="21"/>
  <c r="A20" i="21"/>
  <c r="B18" i="21"/>
  <c r="B19" i="21"/>
  <c r="B20" i="21"/>
  <c r="D66" i="20"/>
  <c r="C66" i="20"/>
  <c r="G61" i="20"/>
  <c r="F61" i="20"/>
  <c r="H42" i="20"/>
  <c r="E42" i="20"/>
  <c r="G38" i="20"/>
  <c r="F38" i="20"/>
  <c r="D38" i="20"/>
  <c r="G35" i="20"/>
  <c r="F35" i="20"/>
  <c r="D35" i="20"/>
  <c r="C35" i="20"/>
  <c r="H20" i="20"/>
  <c r="H61" i="27"/>
  <c r="F60" i="20"/>
  <c r="E66" i="27"/>
  <c r="H29" i="27"/>
  <c r="G28" i="27"/>
  <c r="D28" i="27"/>
  <c r="D33" i="27" s="1"/>
  <c r="D60" i="27"/>
  <c r="D60" i="20" s="1"/>
  <c r="D61" i="27"/>
  <c r="C61" i="27"/>
  <c r="C60" i="27"/>
  <c r="C60" i="20" s="1"/>
  <c r="H42" i="27"/>
  <c r="E42" i="27"/>
  <c r="I42" i="27" s="1"/>
  <c r="H38" i="27"/>
  <c r="G39" i="27"/>
  <c r="F39" i="27"/>
  <c r="E38" i="27"/>
  <c r="D39" i="27"/>
  <c r="C39" i="27"/>
  <c r="H35" i="27"/>
  <c r="G36" i="27"/>
  <c r="F68" i="27"/>
  <c r="E35" i="27"/>
  <c r="D36" i="27"/>
  <c r="C36" i="27"/>
  <c r="H30" i="27"/>
  <c r="H31" i="27"/>
  <c r="H32" i="27"/>
  <c r="E29" i="27"/>
  <c r="I29" i="27" s="1"/>
  <c r="E30" i="27"/>
  <c r="E31" i="27"/>
  <c r="E32" i="27"/>
  <c r="H24" i="27"/>
  <c r="H25" i="27"/>
  <c r="H23" i="27"/>
  <c r="G26" i="27"/>
  <c r="F26" i="27"/>
  <c r="H26" i="27" s="1"/>
  <c r="E25" i="27"/>
  <c r="E24" i="27"/>
  <c r="E23" i="27"/>
  <c r="D26" i="27"/>
  <c r="C26" i="27"/>
  <c r="H18" i="27"/>
  <c r="H19" i="27"/>
  <c r="H20" i="27"/>
  <c r="H17" i="27"/>
  <c r="G21" i="27"/>
  <c r="G67" i="27" s="1"/>
  <c r="F21" i="27"/>
  <c r="F67" i="27" s="1"/>
  <c r="E18" i="27"/>
  <c r="E19" i="27"/>
  <c r="E20" i="27"/>
  <c r="E17" i="27"/>
  <c r="I17" i="27" s="1"/>
  <c r="D21" i="27"/>
  <c r="D67" i="27" s="1"/>
  <c r="D67" i="20" s="1"/>
  <c r="C21" i="27"/>
  <c r="H14" i="27"/>
  <c r="G15" i="27"/>
  <c r="F15" i="27"/>
  <c r="E14" i="27"/>
  <c r="D15" i="27"/>
  <c r="C15" i="27"/>
  <c r="H11" i="27"/>
  <c r="H10" i="27"/>
  <c r="G12" i="27"/>
  <c r="F12" i="27"/>
  <c r="H12" i="27" s="1"/>
  <c r="E11" i="27"/>
  <c r="I11" i="27" s="1"/>
  <c r="E10" i="27"/>
  <c r="I10" i="27" s="1"/>
  <c r="D12" i="27"/>
  <c r="D64" i="27" s="1"/>
  <c r="C12" i="27"/>
  <c r="C64" i="27" s="1"/>
  <c r="B39" i="27"/>
  <c r="B38" i="27"/>
  <c r="B37" i="27"/>
  <c r="B36" i="27"/>
  <c r="B35" i="27"/>
  <c r="B34" i="27"/>
  <c r="B33" i="27"/>
  <c r="B29" i="27"/>
  <c r="B30" i="27"/>
  <c r="B31" i="27"/>
  <c r="B32" i="27"/>
  <c r="B28" i="27"/>
  <c r="B27" i="27"/>
  <c r="B26" i="27"/>
  <c r="B24" i="27"/>
  <c r="B25" i="27"/>
  <c r="B23" i="27"/>
  <c r="B22" i="27"/>
  <c r="B21" i="27"/>
  <c r="B18" i="27"/>
  <c r="B19" i="27"/>
  <c r="B20" i="27"/>
  <c r="B17" i="27"/>
  <c r="B16" i="27"/>
  <c r="B14" i="27"/>
  <c r="B13" i="27"/>
  <c r="B12" i="27"/>
  <c r="B11" i="27"/>
  <c r="B10" i="27"/>
  <c r="B9" i="27"/>
  <c r="D68" i="27" l="1"/>
  <c r="I35" i="27"/>
  <c r="I32" i="27"/>
  <c r="I31" i="27"/>
  <c r="I42" i="20"/>
  <c r="C42" i="21" s="1"/>
  <c r="G68" i="27"/>
  <c r="F28" i="20"/>
  <c r="I25" i="27"/>
  <c r="H39" i="27"/>
  <c r="I40" i="21"/>
  <c r="I41" i="21" s="1"/>
  <c r="D40" i="27"/>
  <c r="D28" i="20"/>
  <c r="D33" i="20" s="1"/>
  <c r="E33" i="20" s="1"/>
  <c r="I20" i="27"/>
  <c r="G40" i="27"/>
  <c r="G28" i="20"/>
  <c r="G33" i="20" s="1"/>
  <c r="I19" i="27"/>
  <c r="G63" i="27"/>
  <c r="G63" i="20" s="1"/>
  <c r="I23" i="27"/>
  <c r="C68" i="27"/>
  <c r="C68" i="20" s="1"/>
  <c r="E39" i="27"/>
  <c r="F40" i="21"/>
  <c r="F41" i="21" s="1"/>
  <c r="E35" i="20"/>
  <c r="E38" i="20"/>
  <c r="H35" i="20"/>
  <c r="E30" i="20"/>
  <c r="H29" i="20"/>
  <c r="H38" i="20"/>
  <c r="H61" i="20"/>
  <c r="E18" i="20"/>
  <c r="H18" i="20"/>
  <c r="G21" i="20"/>
  <c r="H21" i="20" s="1"/>
  <c r="E66" i="20"/>
  <c r="H19" i="20"/>
  <c r="E31" i="20"/>
  <c r="G12" i="20"/>
  <c r="C12" i="20"/>
  <c r="H21" i="27"/>
  <c r="I18" i="27"/>
  <c r="E36" i="27"/>
  <c r="E28" i="27"/>
  <c r="I28" i="27" s="1"/>
  <c r="I30" i="27"/>
  <c r="E61" i="27"/>
  <c r="I61" i="27" s="1"/>
  <c r="E26" i="27"/>
  <c r="I26" i="27" s="1"/>
  <c r="E60" i="20"/>
  <c r="C23" i="21"/>
  <c r="E17" i="20"/>
  <c r="I17" i="20" s="1"/>
  <c r="D12" i="20"/>
  <c r="E12" i="27"/>
  <c r="I12" i="27" s="1"/>
  <c r="D63" i="27"/>
  <c r="G67" i="20"/>
  <c r="H15" i="27"/>
  <c r="F67" i="20"/>
  <c r="H36" i="27"/>
  <c r="E60" i="27"/>
  <c r="F62" i="20"/>
  <c r="D62" i="27"/>
  <c r="D62" i="20" s="1"/>
  <c r="H62" i="27"/>
  <c r="C62" i="27"/>
  <c r="D61" i="20"/>
  <c r="E21" i="27"/>
  <c r="I21" i="27" s="1"/>
  <c r="C67" i="27"/>
  <c r="G60" i="20"/>
  <c r="H60" i="20" s="1"/>
  <c r="I14" i="27"/>
  <c r="I38" i="27"/>
  <c r="E20" i="20"/>
  <c r="C61" i="20"/>
  <c r="E29" i="20"/>
  <c r="E15" i="27"/>
  <c r="I24" i="27"/>
  <c r="H28" i="27"/>
  <c r="E64" i="27"/>
  <c r="F47" i="21"/>
  <c r="D33" i="21"/>
  <c r="C63" i="27"/>
  <c r="F63" i="27"/>
  <c r="G26" i="20"/>
  <c r="G68" i="20"/>
  <c r="D21" i="20"/>
  <c r="D68" i="20"/>
  <c r="G15" i="20"/>
  <c r="E61" i="21"/>
  <c r="E59" i="21"/>
  <c r="E65" i="21" s="1"/>
  <c r="E70" i="21" s="1"/>
  <c r="E75" i="21" s="1"/>
  <c r="E76" i="21" s="1"/>
  <c r="D38" i="21"/>
  <c r="D39" i="21" s="1"/>
  <c r="H39" i="21"/>
  <c r="H40" i="21" s="1"/>
  <c r="H41" i="21" s="1"/>
  <c r="D26" i="21"/>
  <c r="D21" i="21"/>
  <c r="F12" i="20"/>
  <c r="F15" i="20"/>
  <c r="F26" i="20"/>
  <c r="E19" i="20"/>
  <c r="C21" i="20"/>
  <c r="E32" i="20"/>
  <c r="H30" i="20"/>
  <c r="C64" i="20"/>
  <c r="C40" i="27"/>
  <c r="H67" i="27"/>
  <c r="H68" i="27"/>
  <c r="E68" i="27" l="1"/>
  <c r="E65" i="27"/>
  <c r="C65" i="27"/>
  <c r="D41" i="21"/>
  <c r="I39" i="27"/>
  <c r="I15" i="27"/>
  <c r="F33" i="20"/>
  <c r="H33" i="20" s="1"/>
  <c r="I33" i="20" s="1"/>
  <c r="H28" i="20"/>
  <c r="I19" i="20"/>
  <c r="C19" i="21" s="1"/>
  <c r="I35" i="20"/>
  <c r="C35" i="21" s="1"/>
  <c r="I38" i="20"/>
  <c r="C38" i="21" s="1"/>
  <c r="I18" i="20"/>
  <c r="C18" i="21" s="1"/>
  <c r="I30" i="20"/>
  <c r="C30" i="21" s="1"/>
  <c r="I29" i="20"/>
  <c r="C29" i="21" s="1"/>
  <c r="I20" i="20"/>
  <c r="C20" i="21" s="1"/>
  <c r="E68" i="20"/>
  <c r="C25" i="21"/>
  <c r="C24" i="21"/>
  <c r="E28" i="20"/>
  <c r="C11" i="21"/>
  <c r="E61" i="20"/>
  <c r="I61" i="20" s="1"/>
  <c r="E12" i="20"/>
  <c r="C10" i="21"/>
  <c r="H12" i="20"/>
  <c r="H26" i="20"/>
  <c r="H67" i="20"/>
  <c r="I60" i="20"/>
  <c r="I36" i="27"/>
  <c r="E40" i="27"/>
  <c r="C52" i="27" s="1"/>
  <c r="E21" i="20"/>
  <c r="F63" i="20"/>
  <c r="H63" i="20" s="1"/>
  <c r="H63" i="27"/>
  <c r="E63" i="27"/>
  <c r="C63" i="20"/>
  <c r="F40" i="27"/>
  <c r="H40" i="27" s="1"/>
  <c r="H33" i="27"/>
  <c r="I33" i="27" s="1"/>
  <c r="D64" i="20"/>
  <c r="E64" i="20" s="1"/>
  <c r="C65" i="20" s="1"/>
  <c r="G62" i="20"/>
  <c r="H62" i="20" s="1"/>
  <c r="C62" i="20"/>
  <c r="E62" i="20" s="1"/>
  <c r="E62" i="27"/>
  <c r="I62" i="27" s="1"/>
  <c r="H15" i="20"/>
  <c r="I15" i="20" s="1"/>
  <c r="C15" i="21" s="1"/>
  <c r="C67" i="20"/>
  <c r="E67" i="20" s="1"/>
  <c r="E67" i="27"/>
  <c r="I67" i="27" s="1"/>
  <c r="D63" i="20"/>
  <c r="F68" i="20"/>
  <c r="H68" i="20" s="1"/>
  <c r="I60" i="27"/>
  <c r="I68" i="27"/>
  <c r="I28" i="20" l="1"/>
  <c r="C53" i="27"/>
  <c r="C53" i="20" s="1"/>
  <c r="C49" i="20"/>
  <c r="E52" i="20"/>
  <c r="C52" i="20"/>
  <c r="C39" i="21"/>
  <c r="C36" i="21"/>
  <c r="I68" i="20"/>
  <c r="C28" i="21"/>
  <c r="I12" i="20"/>
  <c r="C12" i="21" s="1"/>
  <c r="H32" i="20"/>
  <c r="E65" i="20"/>
  <c r="I67" i="20"/>
  <c r="I21" i="20"/>
  <c r="C21" i="21" s="1"/>
  <c r="I40" i="27"/>
  <c r="C48" i="27" s="1"/>
  <c r="C50" i="27" s="1"/>
  <c r="I62" i="20"/>
  <c r="E63" i="20"/>
  <c r="I63" i="20" s="1"/>
  <c r="I63" i="27"/>
  <c r="F9" i="30" s="1"/>
  <c r="E49" i="20" l="1"/>
  <c r="C50" i="20"/>
  <c r="C48" i="20"/>
  <c r="C51" i="27"/>
  <c r="C51" i="20" s="1"/>
  <c r="I32" i="20"/>
  <c r="C32" i="21" s="1"/>
  <c r="E53" i="20"/>
  <c r="E48" i="20"/>
  <c r="I79" i="21"/>
  <c r="L91" i="30"/>
  <c r="E51" i="20" l="1"/>
  <c r="C54" i="27"/>
  <c r="E50" i="20"/>
  <c r="D104" i="30"/>
  <c r="E54" i="20" l="1"/>
  <c r="C54" i="20"/>
  <c r="E83" i="19"/>
  <c r="D63" i="21"/>
  <c r="D64" i="21"/>
  <c r="F62" i="21"/>
  <c r="G34" i="21"/>
  <c r="H34" i="21"/>
  <c r="I34" i="21"/>
  <c r="F34" i="21"/>
  <c r="G47" i="21"/>
  <c r="I47" i="21"/>
  <c r="H47" i="21" l="1"/>
  <c r="D47" i="21" s="1"/>
  <c r="D15" i="21"/>
  <c r="D12" i="21"/>
  <c r="D34" i="21"/>
  <c r="D40" i="21" l="1"/>
  <c r="I18" i="30"/>
  <c r="I27" i="30"/>
  <c r="I36" i="30"/>
  <c r="I64" i="30"/>
  <c r="I73" i="30"/>
  <c r="I91" i="30"/>
  <c r="K18" i="30"/>
  <c r="K91" i="30"/>
  <c r="M91" i="30" s="1"/>
  <c r="K82" i="30"/>
  <c r="K73" i="30"/>
  <c r="K64" i="30"/>
  <c r="K46" i="30"/>
  <c r="K36" i="30"/>
  <c r="K27" i="30"/>
  <c r="F36" i="20"/>
  <c r="G36" i="20"/>
  <c r="F39" i="20"/>
  <c r="G39" i="20"/>
  <c r="C36" i="20"/>
  <c r="D36" i="20"/>
  <c r="C39" i="20"/>
  <c r="D39" i="20"/>
  <c r="M119" i="30"/>
  <c r="L27" i="30"/>
  <c r="L64" i="30"/>
  <c r="E86" i="19"/>
  <c r="C29" i="7" s="1"/>
  <c r="D29" i="7" s="1"/>
  <c r="C15" i="17"/>
  <c r="C31" i="18" s="1"/>
  <c r="B15" i="17"/>
  <c r="C49" i="19" s="1"/>
  <c r="C75" i="19"/>
  <c r="D7" i="18"/>
  <c r="D8" i="18"/>
  <c r="C8" i="18"/>
  <c r="D9" i="18"/>
  <c r="D10" i="18"/>
  <c r="D15" i="17"/>
  <c r="D39" i="17" s="1"/>
  <c r="D41" i="18" s="1"/>
  <c r="E27" i="19" s="1"/>
  <c r="D13" i="18"/>
  <c r="D14" i="18"/>
  <c r="D15" i="18"/>
  <c r="D16" i="18"/>
  <c r="D17" i="18"/>
  <c r="D18" i="18"/>
  <c r="D19" i="18"/>
  <c r="D20" i="18"/>
  <c r="D21" i="18"/>
  <c r="D26" i="18"/>
  <c r="C26" i="18"/>
  <c r="D31" i="21"/>
  <c r="B26" i="18"/>
  <c r="C10" i="18"/>
  <c r="G62" i="21"/>
  <c r="G71" i="21" s="1"/>
  <c r="F71" i="21"/>
  <c r="D73" i="21"/>
  <c r="F60" i="21"/>
  <c r="G60" i="21"/>
  <c r="H60" i="21"/>
  <c r="I60" i="21"/>
  <c r="D72" i="21"/>
  <c r="D74" i="21"/>
  <c r="D83" i="19"/>
  <c r="C27" i="7"/>
  <c r="D27" i="7" s="1"/>
  <c r="C83" i="19"/>
  <c r="B9" i="21"/>
  <c r="A10" i="21"/>
  <c r="B10" i="21"/>
  <c r="A11" i="21"/>
  <c r="B11" i="21"/>
  <c r="B12" i="21"/>
  <c r="B13" i="21"/>
  <c r="A14" i="21"/>
  <c r="B14" i="21"/>
  <c r="B15" i="21"/>
  <c r="B16" i="21"/>
  <c r="A17" i="21"/>
  <c r="B17" i="21"/>
  <c r="B35" i="21"/>
  <c r="D82" i="19"/>
  <c r="E82" i="19"/>
  <c r="C26" i="7" s="1"/>
  <c r="D26" i="7" s="1"/>
  <c r="C82" i="19"/>
  <c r="E81" i="19"/>
  <c r="C24" i="7" s="1"/>
  <c r="D24" i="7" s="1"/>
  <c r="E5" i="7"/>
  <c r="E6" i="7"/>
  <c r="D92" i="19"/>
  <c r="E92" i="19"/>
  <c r="C92" i="19"/>
  <c r="D78" i="19"/>
  <c r="E78" i="19"/>
  <c r="C21" i="7"/>
  <c r="D21" i="7" s="1"/>
  <c r="D79" i="19"/>
  <c r="E79" i="19"/>
  <c r="C22" i="7" s="1"/>
  <c r="D22" i="7" s="1"/>
  <c r="C79" i="19"/>
  <c r="C78" i="19"/>
  <c r="D76" i="19"/>
  <c r="E76" i="19"/>
  <c r="C76" i="19"/>
  <c r="B40" i="21"/>
  <c r="H62" i="21"/>
  <c r="I62" i="21"/>
  <c r="E74" i="19"/>
  <c r="C18" i="7" s="1"/>
  <c r="D18" i="7" s="1"/>
  <c r="C74" i="19"/>
  <c r="D87" i="19"/>
  <c r="E87" i="19"/>
  <c r="C30" i="7" s="1"/>
  <c r="D30" i="7" s="1"/>
  <c r="C87" i="19"/>
  <c r="C101" i="19"/>
  <c r="C100" i="19"/>
  <c r="C102" i="19"/>
  <c r="C103" i="19"/>
  <c r="C104" i="19"/>
  <c r="D101" i="19"/>
  <c r="D100" i="19"/>
  <c r="D102" i="19"/>
  <c r="D103" i="19"/>
  <c r="D104" i="19"/>
  <c r="E101" i="19"/>
  <c r="E102" i="19"/>
  <c r="E103" i="19"/>
  <c r="E100" i="19"/>
  <c r="E104" i="19"/>
  <c r="D95" i="19"/>
  <c r="E95" i="19"/>
  <c r="E96" i="19"/>
  <c r="E97" i="19"/>
  <c r="E98" i="19"/>
  <c r="D96" i="19"/>
  <c r="D97" i="19"/>
  <c r="D98" i="19"/>
  <c r="C96" i="19"/>
  <c r="C97" i="19"/>
  <c r="C98" i="19"/>
  <c r="C95" i="19"/>
  <c r="D86" i="19"/>
  <c r="D89" i="19"/>
  <c r="E89" i="19"/>
  <c r="C31" i="7" s="1"/>
  <c r="D31" i="7" s="1"/>
  <c r="D90" i="19"/>
  <c r="E90" i="19"/>
  <c r="C32" i="7" s="1"/>
  <c r="D32" i="7" s="1"/>
  <c r="D91" i="19"/>
  <c r="E91" i="19"/>
  <c r="C33" i="7" s="1"/>
  <c r="D33" i="7" s="1"/>
  <c r="C91" i="19"/>
  <c r="C90" i="19"/>
  <c r="C89" i="19"/>
  <c r="C86" i="19"/>
  <c r="D71" i="19"/>
  <c r="E71" i="19"/>
  <c r="C15" i="7" s="1"/>
  <c r="D15" i="7" s="1"/>
  <c r="D72" i="19"/>
  <c r="E72" i="19"/>
  <c r="C16" i="7" s="1"/>
  <c r="D16" i="7" s="1"/>
  <c r="D73" i="19"/>
  <c r="E73" i="19"/>
  <c r="C17" i="7" s="1"/>
  <c r="D17" i="7" s="1"/>
  <c r="D75" i="19"/>
  <c r="E75" i="19"/>
  <c r="C19" i="7" s="1"/>
  <c r="D19" i="7" s="1"/>
  <c r="D77" i="19"/>
  <c r="E77" i="19"/>
  <c r="C20" i="7" s="1"/>
  <c r="D20" i="7" s="1"/>
  <c r="D80" i="19"/>
  <c r="E80" i="19"/>
  <c r="C23" i="7" s="1"/>
  <c r="D23" i="7" s="1"/>
  <c r="D81" i="19"/>
  <c r="C81" i="19"/>
  <c r="C80" i="19"/>
  <c r="C77" i="19"/>
  <c r="C73" i="19"/>
  <c r="C72" i="19"/>
  <c r="C71" i="19"/>
  <c r="AD74" i="25"/>
  <c r="AD75" i="25" s="1"/>
  <c r="Z74" i="25"/>
  <c r="Z75" i="25" s="1"/>
  <c r="R74" i="25"/>
  <c r="R75" i="25" s="1"/>
  <c r="N74" i="25"/>
  <c r="N75" i="25" s="1"/>
  <c r="J74" i="25"/>
  <c r="J75" i="25" s="1"/>
  <c r="F74" i="25"/>
  <c r="F75" i="25"/>
  <c r="AG74" i="25"/>
  <c r="AG75" i="25" s="1"/>
  <c r="AF74" i="25"/>
  <c r="AF75" i="25" s="1"/>
  <c r="AE74" i="25"/>
  <c r="AE75" i="25" s="1"/>
  <c r="AC74" i="25"/>
  <c r="AC75" i="25" s="1"/>
  <c r="AB74" i="25"/>
  <c r="AB75" i="25" s="1"/>
  <c r="AA74" i="25"/>
  <c r="AA75" i="25" s="1"/>
  <c r="Y74" i="25"/>
  <c r="Y75" i="25" s="1"/>
  <c r="X74" i="25"/>
  <c r="X75" i="25" s="1"/>
  <c r="S74" i="25"/>
  <c r="S75" i="25" s="1"/>
  <c r="Q74" i="25"/>
  <c r="Q75" i="25" s="1"/>
  <c r="P74" i="25"/>
  <c r="O74" i="25"/>
  <c r="O75" i="25" s="1"/>
  <c r="M74" i="25"/>
  <c r="M75" i="25" s="1"/>
  <c r="L74" i="25"/>
  <c r="K74" i="25"/>
  <c r="K75" i="25" s="1"/>
  <c r="I74" i="25"/>
  <c r="I75" i="25" s="1"/>
  <c r="H74" i="25"/>
  <c r="G74" i="25"/>
  <c r="G75" i="25" s="1"/>
  <c r="E74" i="25"/>
  <c r="E75" i="25" s="1"/>
  <c r="D74" i="25"/>
  <c r="D75" i="25" s="1"/>
  <c r="C74" i="25"/>
  <c r="C75" i="25" s="1"/>
  <c r="W73" i="25"/>
  <c r="V73" i="25"/>
  <c r="U73" i="25"/>
  <c r="T73" i="25"/>
  <c r="W72" i="25"/>
  <c r="V72" i="25"/>
  <c r="U72" i="25"/>
  <c r="T72" i="25"/>
  <c r="AG68" i="25"/>
  <c r="AF68" i="25"/>
  <c r="AE68" i="25"/>
  <c r="AD68" i="25"/>
  <c r="AC68" i="25"/>
  <c r="AB68" i="25"/>
  <c r="AA68" i="25"/>
  <c r="Z68" i="25"/>
  <c r="Y68" i="25"/>
  <c r="X68" i="25"/>
  <c r="H68" i="25"/>
  <c r="I68" i="25"/>
  <c r="J68" i="25"/>
  <c r="K68" i="25"/>
  <c r="S68" i="25"/>
  <c r="R68" i="25"/>
  <c r="Q68" i="25"/>
  <c r="P68" i="25"/>
  <c r="O68" i="25"/>
  <c r="N68" i="25"/>
  <c r="M68" i="25"/>
  <c r="L68" i="25"/>
  <c r="G68" i="25"/>
  <c r="F68" i="25"/>
  <c r="E68" i="25"/>
  <c r="D68" i="25"/>
  <c r="C68" i="25"/>
  <c r="AG67" i="25"/>
  <c r="AF67" i="25"/>
  <c r="AE67" i="25"/>
  <c r="AD67" i="25"/>
  <c r="AC67" i="25"/>
  <c r="AB67" i="25"/>
  <c r="AA67" i="25"/>
  <c r="Z67" i="25"/>
  <c r="Y67" i="25"/>
  <c r="X67" i="25"/>
  <c r="S67" i="25"/>
  <c r="R67" i="25"/>
  <c r="Q67" i="25"/>
  <c r="P67" i="25"/>
  <c r="O67" i="25"/>
  <c r="N67" i="25"/>
  <c r="M67" i="25"/>
  <c r="L67" i="25"/>
  <c r="K67" i="25"/>
  <c r="J67" i="25"/>
  <c r="H67" i="25"/>
  <c r="I67" i="25"/>
  <c r="G67" i="25"/>
  <c r="F67" i="25"/>
  <c r="E67" i="25"/>
  <c r="D67" i="25"/>
  <c r="C67" i="25"/>
  <c r="AG66" i="25"/>
  <c r="AF66" i="25"/>
  <c r="AE66" i="25"/>
  <c r="AD66" i="25"/>
  <c r="AC66" i="25"/>
  <c r="AB66" i="25"/>
  <c r="AA66" i="25"/>
  <c r="Z66" i="25"/>
  <c r="Y66" i="25"/>
  <c r="X66" i="25"/>
  <c r="P66" i="25"/>
  <c r="Q66" i="25"/>
  <c r="R66" i="25"/>
  <c r="S66" i="25"/>
  <c r="O66" i="25"/>
  <c r="N66" i="25"/>
  <c r="L66" i="25"/>
  <c r="M66" i="25"/>
  <c r="K66" i="25"/>
  <c r="J66" i="25"/>
  <c r="I66" i="25"/>
  <c r="H66" i="25"/>
  <c r="G66" i="25"/>
  <c r="F66" i="25"/>
  <c r="D66" i="25"/>
  <c r="E66" i="25"/>
  <c r="C66" i="25"/>
  <c r="AG65" i="25"/>
  <c r="AF65" i="25"/>
  <c r="AE65" i="25"/>
  <c r="AD65" i="25"/>
  <c r="AC65" i="25"/>
  <c r="AB65" i="25"/>
  <c r="AA65" i="25"/>
  <c r="Z65" i="25"/>
  <c r="Y65" i="25"/>
  <c r="X65" i="25"/>
  <c r="S65" i="25"/>
  <c r="R65" i="25"/>
  <c r="P65" i="25"/>
  <c r="Q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C65" i="25"/>
  <c r="AG64" i="25"/>
  <c r="AF64" i="25"/>
  <c r="AE64" i="25"/>
  <c r="AD64" i="25"/>
  <c r="AC64" i="25"/>
  <c r="AB64" i="25"/>
  <c r="AA64" i="25"/>
  <c r="Z64" i="25"/>
  <c r="Y64" i="25"/>
  <c r="X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C64" i="25"/>
  <c r="AG61" i="25"/>
  <c r="AF61" i="25"/>
  <c r="AE61" i="25"/>
  <c r="AD61" i="25"/>
  <c r="AC61" i="25"/>
  <c r="AB61" i="25"/>
  <c r="AA61" i="25"/>
  <c r="Z61" i="25"/>
  <c r="Y61" i="25"/>
  <c r="X61" i="25"/>
  <c r="S61" i="25"/>
  <c r="R61" i="25"/>
  <c r="Q61" i="25"/>
  <c r="P61" i="25"/>
  <c r="O61" i="25"/>
  <c r="N61" i="25"/>
  <c r="L61" i="25"/>
  <c r="M61" i="25"/>
  <c r="K61" i="25"/>
  <c r="J61" i="25"/>
  <c r="H61" i="25"/>
  <c r="I61" i="25"/>
  <c r="G61" i="25"/>
  <c r="D61" i="25"/>
  <c r="E61" i="25"/>
  <c r="F61" i="25"/>
  <c r="C61" i="25"/>
  <c r="AG59" i="25"/>
  <c r="AF59" i="25"/>
  <c r="AE59" i="25"/>
  <c r="AD59" i="25"/>
  <c r="AC59" i="25"/>
  <c r="AB59" i="25"/>
  <c r="AA59" i="25"/>
  <c r="Z59" i="25"/>
  <c r="Y59" i="25"/>
  <c r="X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C59" i="25"/>
  <c r="AG58" i="25"/>
  <c r="AF58" i="25"/>
  <c r="AE58" i="25"/>
  <c r="AD58" i="25"/>
  <c r="AC58" i="25"/>
  <c r="AB58" i="25"/>
  <c r="AA58" i="25"/>
  <c r="Z58" i="25"/>
  <c r="Y58" i="25"/>
  <c r="X58" i="25"/>
  <c r="S58" i="25"/>
  <c r="P58" i="25"/>
  <c r="Q58" i="25"/>
  <c r="R58" i="25"/>
  <c r="O58" i="25"/>
  <c r="N58" i="25"/>
  <c r="L58" i="25"/>
  <c r="M58" i="25"/>
  <c r="K58" i="25"/>
  <c r="J58" i="25"/>
  <c r="I58" i="25"/>
  <c r="H58" i="25"/>
  <c r="G58" i="25"/>
  <c r="F58" i="25"/>
  <c r="E58" i="25"/>
  <c r="D58" i="25"/>
  <c r="C58" i="25"/>
  <c r="AG57" i="25"/>
  <c r="AF57" i="25"/>
  <c r="AE57" i="25"/>
  <c r="AD57" i="25"/>
  <c r="AC57" i="25"/>
  <c r="AB57" i="25"/>
  <c r="AA57" i="25"/>
  <c r="Z57" i="25"/>
  <c r="Y57" i="25"/>
  <c r="X57" i="25"/>
  <c r="S57" i="25"/>
  <c r="R57" i="25"/>
  <c r="Q57" i="25"/>
  <c r="P57" i="25"/>
  <c r="O57" i="25"/>
  <c r="N57" i="25"/>
  <c r="L57" i="25"/>
  <c r="M57" i="25"/>
  <c r="K57" i="25"/>
  <c r="J57" i="25"/>
  <c r="I57" i="25"/>
  <c r="H57" i="25"/>
  <c r="U57" i="25" s="1"/>
  <c r="G57" i="25"/>
  <c r="F57" i="25"/>
  <c r="E57" i="25"/>
  <c r="D57" i="25"/>
  <c r="C57" i="25"/>
  <c r="AG56" i="25"/>
  <c r="AF56" i="25"/>
  <c r="AF55" i="25"/>
  <c r="AF32" i="23"/>
  <c r="AF60" i="25" s="1"/>
  <c r="AE56" i="25"/>
  <c r="AD56" i="25"/>
  <c r="AC56" i="25"/>
  <c r="AB56" i="25"/>
  <c r="AA56" i="25"/>
  <c r="Z56" i="25"/>
  <c r="Y56" i="25"/>
  <c r="X56" i="25"/>
  <c r="X55" i="25"/>
  <c r="X32" i="23"/>
  <c r="X60" i="25" s="1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E55" i="25"/>
  <c r="E32" i="23"/>
  <c r="E60" i="25" s="1"/>
  <c r="D56" i="25"/>
  <c r="D55" i="25"/>
  <c r="D32" i="23"/>
  <c r="C56" i="25"/>
  <c r="AG55" i="25"/>
  <c r="AE55" i="25"/>
  <c r="AD55" i="25"/>
  <c r="AC55" i="25"/>
  <c r="AB55" i="25"/>
  <c r="AA55" i="25"/>
  <c r="Z55" i="25"/>
  <c r="Y55" i="25"/>
  <c r="S55" i="25"/>
  <c r="R55" i="25"/>
  <c r="Q55" i="25"/>
  <c r="P55" i="25"/>
  <c r="P32" i="23"/>
  <c r="O55" i="25"/>
  <c r="N55" i="25"/>
  <c r="M55" i="25"/>
  <c r="L55" i="25"/>
  <c r="K55" i="25"/>
  <c r="J55" i="25"/>
  <c r="I55" i="25"/>
  <c r="H55" i="25"/>
  <c r="G55" i="25"/>
  <c r="F55" i="25"/>
  <c r="C55" i="25"/>
  <c r="AG51" i="25"/>
  <c r="AF51" i="25"/>
  <c r="AE51" i="25"/>
  <c r="AD51" i="25"/>
  <c r="AC51" i="25"/>
  <c r="AB51" i="25"/>
  <c r="AA51" i="25"/>
  <c r="Z51" i="25"/>
  <c r="Y51" i="25"/>
  <c r="X51" i="25"/>
  <c r="H51" i="25"/>
  <c r="I51" i="25"/>
  <c r="J51" i="25"/>
  <c r="K51" i="25"/>
  <c r="S51" i="25"/>
  <c r="R51" i="25"/>
  <c r="Q51" i="25"/>
  <c r="P51" i="25"/>
  <c r="O51" i="25"/>
  <c r="N51" i="25"/>
  <c r="M51" i="25"/>
  <c r="L51" i="25"/>
  <c r="G51" i="25"/>
  <c r="F51" i="25"/>
  <c r="E51" i="25"/>
  <c r="D51" i="25"/>
  <c r="C51" i="25"/>
  <c r="AG50" i="25"/>
  <c r="AF50" i="25"/>
  <c r="AE50" i="25"/>
  <c r="AD50" i="25"/>
  <c r="AD47" i="25"/>
  <c r="AD48" i="25"/>
  <c r="AD49" i="25"/>
  <c r="AC50" i="25"/>
  <c r="AB50" i="25"/>
  <c r="AA50" i="25"/>
  <c r="Z50" i="25"/>
  <c r="Y50" i="25"/>
  <c r="X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G49" i="25"/>
  <c r="AF49" i="25"/>
  <c r="AE49" i="25"/>
  <c r="AC49" i="25"/>
  <c r="AB49" i="25"/>
  <c r="AA49" i="25"/>
  <c r="Z49" i="25"/>
  <c r="Y49" i="25"/>
  <c r="X49" i="25"/>
  <c r="P49" i="25"/>
  <c r="Q49" i="25"/>
  <c r="R49" i="25"/>
  <c r="S49" i="25"/>
  <c r="O49" i="25"/>
  <c r="O47" i="25"/>
  <c r="O48" i="25"/>
  <c r="N49" i="25"/>
  <c r="M49" i="25"/>
  <c r="L49" i="25"/>
  <c r="K49" i="25"/>
  <c r="J49" i="25"/>
  <c r="I49" i="25"/>
  <c r="H49" i="25"/>
  <c r="G49" i="25"/>
  <c r="F49" i="25"/>
  <c r="E49" i="25"/>
  <c r="D49" i="25"/>
  <c r="C49" i="25"/>
  <c r="AG48" i="25"/>
  <c r="AF48" i="25"/>
  <c r="AF47" i="25"/>
  <c r="AE48" i="25"/>
  <c r="AC48" i="25"/>
  <c r="AB48" i="25"/>
  <c r="AA48" i="25"/>
  <c r="Z48" i="25"/>
  <c r="Y48" i="25"/>
  <c r="X48" i="25"/>
  <c r="X47" i="25"/>
  <c r="S48" i="25"/>
  <c r="R48" i="25"/>
  <c r="R47" i="25"/>
  <c r="R37" i="25"/>
  <c r="R38" i="25"/>
  <c r="R39" i="25"/>
  <c r="R40" i="25"/>
  <c r="R41" i="25"/>
  <c r="R42" i="25"/>
  <c r="R43" i="25"/>
  <c r="R44" i="25"/>
  <c r="R45" i="25"/>
  <c r="Q48" i="25"/>
  <c r="P48" i="25"/>
  <c r="P47" i="25"/>
  <c r="N48" i="25"/>
  <c r="M48" i="25"/>
  <c r="L48" i="25"/>
  <c r="K48" i="25"/>
  <c r="J48" i="25"/>
  <c r="I48" i="25"/>
  <c r="H48" i="25"/>
  <c r="U48" i="25" s="1"/>
  <c r="G48" i="25"/>
  <c r="F48" i="25"/>
  <c r="E48" i="25"/>
  <c r="D48" i="25"/>
  <c r="C48" i="25"/>
  <c r="AG47" i="25"/>
  <c r="AE47" i="25"/>
  <c r="AC47" i="25"/>
  <c r="AC46" i="25" s="1"/>
  <c r="AB47" i="25"/>
  <c r="AA47" i="25"/>
  <c r="Z47" i="25"/>
  <c r="Y47" i="25"/>
  <c r="S47" i="25"/>
  <c r="Q47" i="25"/>
  <c r="N47" i="25"/>
  <c r="M47" i="25"/>
  <c r="M46" i="25" s="1"/>
  <c r="L47" i="25"/>
  <c r="K47" i="25"/>
  <c r="J47" i="25"/>
  <c r="I47" i="25"/>
  <c r="H47" i="25"/>
  <c r="G47" i="25"/>
  <c r="F47" i="25"/>
  <c r="E47" i="25"/>
  <c r="D47" i="25"/>
  <c r="C47" i="25"/>
  <c r="AG45" i="25"/>
  <c r="AF45" i="25"/>
  <c r="AE45" i="25"/>
  <c r="AD45" i="25"/>
  <c r="AC45" i="25"/>
  <c r="AB45" i="25"/>
  <c r="AA45" i="25"/>
  <c r="Z45" i="25"/>
  <c r="Y45" i="25"/>
  <c r="X45" i="25"/>
  <c r="H45" i="25"/>
  <c r="I45" i="25"/>
  <c r="J45" i="25"/>
  <c r="K45" i="25"/>
  <c r="S45" i="25"/>
  <c r="Q45" i="25"/>
  <c r="P45" i="25"/>
  <c r="W45" i="25" s="1"/>
  <c r="O45" i="25"/>
  <c r="N45" i="25"/>
  <c r="M45" i="25"/>
  <c r="L45" i="25"/>
  <c r="G45" i="25"/>
  <c r="D45" i="25"/>
  <c r="E45" i="25"/>
  <c r="F45" i="25"/>
  <c r="C45" i="25"/>
  <c r="AG44" i="25"/>
  <c r="AF44" i="25"/>
  <c r="AE44" i="25"/>
  <c r="AD44" i="25"/>
  <c r="AC44" i="25"/>
  <c r="AB44" i="25"/>
  <c r="AA44" i="25"/>
  <c r="Z44" i="25"/>
  <c r="Y44" i="25"/>
  <c r="X44" i="25"/>
  <c r="L44" i="25"/>
  <c r="M44" i="25"/>
  <c r="N44" i="25"/>
  <c r="O44" i="25"/>
  <c r="S44" i="25"/>
  <c r="Q44" i="25"/>
  <c r="P44" i="25"/>
  <c r="K44" i="25"/>
  <c r="J44" i="25"/>
  <c r="I44" i="25"/>
  <c r="H44" i="25"/>
  <c r="G44" i="25"/>
  <c r="F44" i="25"/>
  <c r="E44" i="25"/>
  <c r="D44" i="25"/>
  <c r="C44" i="25"/>
  <c r="AG43" i="25"/>
  <c r="AF43" i="25"/>
  <c r="AE43" i="25"/>
  <c r="AD43" i="25"/>
  <c r="AC43" i="25"/>
  <c r="AB43" i="25"/>
  <c r="AA43" i="25"/>
  <c r="Z43" i="25"/>
  <c r="Y43" i="25"/>
  <c r="X43" i="25"/>
  <c r="S43" i="25"/>
  <c r="Q43" i="25"/>
  <c r="P43" i="25"/>
  <c r="O43" i="25"/>
  <c r="N43" i="25"/>
  <c r="L43" i="25"/>
  <c r="M43" i="25"/>
  <c r="K43" i="25"/>
  <c r="J43" i="25"/>
  <c r="I43" i="25"/>
  <c r="H43" i="25"/>
  <c r="G43" i="25"/>
  <c r="F43" i="25"/>
  <c r="E43" i="25"/>
  <c r="D43" i="25"/>
  <c r="C43" i="25"/>
  <c r="AG42" i="25"/>
  <c r="AF42" i="25"/>
  <c r="AE42" i="25"/>
  <c r="AD42" i="25"/>
  <c r="AC42" i="25"/>
  <c r="AB42" i="25"/>
  <c r="AA42" i="25"/>
  <c r="Z42" i="25"/>
  <c r="Y42" i="25"/>
  <c r="X42" i="25"/>
  <c r="S42" i="25"/>
  <c r="Q42" i="25"/>
  <c r="P42" i="25"/>
  <c r="O42" i="25"/>
  <c r="N42" i="25"/>
  <c r="L42" i="25"/>
  <c r="M42" i="25"/>
  <c r="K42" i="25"/>
  <c r="J42" i="25"/>
  <c r="I42" i="25"/>
  <c r="H42" i="25"/>
  <c r="G42" i="25"/>
  <c r="F42" i="25"/>
  <c r="E42" i="25"/>
  <c r="D42" i="25"/>
  <c r="C42" i="25"/>
  <c r="AG41" i="25"/>
  <c r="AF41" i="25"/>
  <c r="AE41" i="25"/>
  <c r="AE37" i="25"/>
  <c r="AE38" i="25"/>
  <c r="AE39" i="25"/>
  <c r="AE40" i="25"/>
  <c r="AD41" i="25"/>
  <c r="AC41" i="25"/>
  <c r="AB41" i="25"/>
  <c r="AA41" i="25"/>
  <c r="Z41" i="25"/>
  <c r="Y41" i="25"/>
  <c r="X41" i="25"/>
  <c r="P41" i="25"/>
  <c r="Q41" i="25"/>
  <c r="S41" i="25"/>
  <c r="W41" i="25" s="1"/>
  <c r="O41" i="25"/>
  <c r="N41" i="25"/>
  <c r="M41" i="25"/>
  <c r="L41" i="25"/>
  <c r="K41" i="25"/>
  <c r="J41" i="25"/>
  <c r="I41" i="25"/>
  <c r="H41" i="25"/>
  <c r="G41" i="25"/>
  <c r="F41" i="25"/>
  <c r="E41" i="25"/>
  <c r="D41" i="25"/>
  <c r="C41" i="25"/>
  <c r="AG40" i="25"/>
  <c r="AF40" i="25"/>
  <c r="AD40" i="25"/>
  <c r="AC40" i="25"/>
  <c r="AB40" i="25"/>
  <c r="AA40" i="25"/>
  <c r="Z40" i="25"/>
  <c r="Y40" i="25"/>
  <c r="X40" i="25"/>
  <c r="S40" i="25"/>
  <c r="Q40" i="25"/>
  <c r="P40" i="25"/>
  <c r="O40" i="25"/>
  <c r="N40" i="25"/>
  <c r="M40" i="25"/>
  <c r="L40" i="25"/>
  <c r="V40" i="25" s="1"/>
  <c r="K40" i="25"/>
  <c r="J40" i="25"/>
  <c r="I40" i="25"/>
  <c r="H40" i="25"/>
  <c r="G40" i="25"/>
  <c r="F40" i="25"/>
  <c r="D40" i="25"/>
  <c r="E40" i="25"/>
  <c r="C40" i="25"/>
  <c r="AG39" i="25"/>
  <c r="AF39" i="25"/>
  <c r="AF37" i="25"/>
  <c r="AF38" i="25"/>
  <c r="AD39" i="25"/>
  <c r="AC39" i="25"/>
  <c r="AB39" i="25"/>
  <c r="AA39" i="25"/>
  <c r="Z39" i="25"/>
  <c r="Y39" i="25"/>
  <c r="X39" i="25"/>
  <c r="X37" i="25"/>
  <c r="X38" i="25"/>
  <c r="S39" i="25"/>
  <c r="Q39" i="25"/>
  <c r="P39" i="25"/>
  <c r="W39" i="25" s="1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G38" i="25"/>
  <c r="AD38" i="25"/>
  <c r="AC38" i="25"/>
  <c r="AB38" i="25"/>
  <c r="AA38" i="25"/>
  <c r="Z38" i="25"/>
  <c r="Y38" i="25"/>
  <c r="S38" i="25"/>
  <c r="Q38" i="25"/>
  <c r="P38" i="25"/>
  <c r="O38" i="25"/>
  <c r="N38" i="25"/>
  <c r="M38" i="25"/>
  <c r="L38" i="25"/>
  <c r="K38" i="25"/>
  <c r="J38" i="25"/>
  <c r="I38" i="25"/>
  <c r="H38" i="25"/>
  <c r="G38" i="25"/>
  <c r="F38" i="25"/>
  <c r="E38" i="25"/>
  <c r="D38" i="25"/>
  <c r="C38" i="25"/>
  <c r="AG37" i="25"/>
  <c r="AD37" i="25"/>
  <c r="AC37" i="25"/>
  <c r="AB37" i="25"/>
  <c r="AA37" i="25"/>
  <c r="Z37" i="25"/>
  <c r="Y37" i="25"/>
  <c r="S37" i="25"/>
  <c r="Q37" i="25"/>
  <c r="P37" i="25"/>
  <c r="W37" i="25" s="1"/>
  <c r="O37" i="25"/>
  <c r="N37" i="25"/>
  <c r="L37" i="25"/>
  <c r="M37" i="25"/>
  <c r="K37" i="25"/>
  <c r="J37" i="25"/>
  <c r="I37" i="25"/>
  <c r="H37" i="25"/>
  <c r="G37" i="25"/>
  <c r="F37" i="25"/>
  <c r="E37" i="25"/>
  <c r="D37" i="25"/>
  <c r="C37" i="25"/>
  <c r="V36" i="25"/>
  <c r="U36" i="25"/>
  <c r="T36" i="25"/>
  <c r="AE31" i="25"/>
  <c r="AE32" i="25" s="1"/>
  <c r="AA31" i="25"/>
  <c r="AA32" i="25" s="1"/>
  <c r="AA9" i="25"/>
  <c r="AA14" i="25" s="1"/>
  <c r="AA16" i="25"/>
  <c r="AA21" i="25" s="1"/>
  <c r="S31" i="25"/>
  <c r="S32" i="25" s="1"/>
  <c r="R31" i="25"/>
  <c r="R32" i="25" s="1"/>
  <c r="Q31" i="25"/>
  <c r="Q32" i="25" s="1"/>
  <c r="O31" i="25"/>
  <c r="O32" i="25" s="1"/>
  <c r="N31" i="25"/>
  <c r="N32" i="25" s="1"/>
  <c r="M31" i="25"/>
  <c r="M32" i="25" s="1"/>
  <c r="K31" i="25"/>
  <c r="K32" i="25" s="1"/>
  <c r="K9" i="25"/>
  <c r="K14" i="25" s="1"/>
  <c r="K16" i="25"/>
  <c r="K21" i="25" s="1"/>
  <c r="G31" i="25"/>
  <c r="G32" i="25" s="1"/>
  <c r="F31" i="25"/>
  <c r="F32" i="25" s="1"/>
  <c r="C31" i="25"/>
  <c r="C32" i="25" s="1"/>
  <c r="C9" i="25"/>
  <c r="C14" i="25" s="1"/>
  <c r="C16" i="25"/>
  <c r="C21" i="25" s="1"/>
  <c r="AG31" i="25"/>
  <c r="AG32" i="25"/>
  <c r="AG9" i="25"/>
  <c r="AG14" i="25" s="1"/>
  <c r="AG16" i="25"/>
  <c r="AG21" i="25"/>
  <c r="AF31" i="25"/>
  <c r="AF32" i="25" s="1"/>
  <c r="AD31" i="25"/>
  <c r="AD32" i="25" s="1"/>
  <c r="AC31" i="25"/>
  <c r="AC32" i="25" s="1"/>
  <c r="AC9" i="25"/>
  <c r="AC14" i="25" s="1"/>
  <c r="AC16" i="25"/>
  <c r="AC21" i="25" s="1"/>
  <c r="AB31" i="25"/>
  <c r="AB32" i="25" s="1"/>
  <c r="AB9" i="25"/>
  <c r="AB14" i="25" s="1"/>
  <c r="AB16" i="25"/>
  <c r="AB21" i="25" s="1"/>
  <c r="Z31" i="25"/>
  <c r="Z32" i="25" s="1"/>
  <c r="Z9" i="25"/>
  <c r="Z14" i="25" s="1"/>
  <c r="Z16" i="25"/>
  <c r="Z21" i="25" s="1"/>
  <c r="Y31" i="25"/>
  <c r="Y32" i="25" s="1"/>
  <c r="X31" i="25"/>
  <c r="X32" i="25" s="1"/>
  <c r="P31" i="25"/>
  <c r="P32" i="25" s="1"/>
  <c r="L31" i="25"/>
  <c r="J31" i="25"/>
  <c r="J32" i="25" s="1"/>
  <c r="I31" i="25"/>
  <c r="I32" i="25"/>
  <c r="H31" i="25"/>
  <c r="E31" i="25"/>
  <c r="E32" i="25" s="1"/>
  <c r="E9" i="25"/>
  <c r="E14" i="25" s="1"/>
  <c r="E16" i="25"/>
  <c r="E21" i="25" s="1"/>
  <c r="D31" i="25"/>
  <c r="W30" i="25"/>
  <c r="V30" i="25"/>
  <c r="U30" i="25"/>
  <c r="T30" i="25"/>
  <c r="W29" i="25"/>
  <c r="V29" i="25"/>
  <c r="U29" i="25"/>
  <c r="T29" i="25"/>
  <c r="W28" i="25"/>
  <c r="V28" i="25"/>
  <c r="U28" i="25"/>
  <c r="T28" i="25"/>
  <c r="W27" i="25"/>
  <c r="V27" i="25"/>
  <c r="U27" i="25"/>
  <c r="T27" i="25"/>
  <c r="W26" i="25"/>
  <c r="V26" i="25"/>
  <c r="U26" i="25"/>
  <c r="T26" i="25"/>
  <c r="W25" i="25"/>
  <c r="V25" i="25"/>
  <c r="U25" i="25"/>
  <c r="T25" i="25"/>
  <c r="W24" i="25"/>
  <c r="V24" i="25"/>
  <c r="U24" i="25"/>
  <c r="T24" i="25"/>
  <c r="I9" i="25"/>
  <c r="I14" i="25" s="1"/>
  <c r="I16" i="25"/>
  <c r="AD16" i="25"/>
  <c r="AD21" i="25" s="1"/>
  <c r="Y16" i="25"/>
  <c r="Y21" i="25" s="1"/>
  <c r="R16" i="25"/>
  <c r="R21" i="25" s="1"/>
  <c r="Q16" i="25"/>
  <c r="P16" i="25"/>
  <c r="P21" i="25" s="1"/>
  <c r="P9" i="25"/>
  <c r="P14" i="25" s="1"/>
  <c r="N16" i="25"/>
  <c r="N21" i="25" s="1"/>
  <c r="N9" i="25"/>
  <c r="N14" i="25" s="1"/>
  <c r="M16" i="25"/>
  <c r="M21" i="25" s="1"/>
  <c r="M9" i="25"/>
  <c r="M14" i="25" s="1"/>
  <c r="L16" i="25"/>
  <c r="L21" i="25" s="1"/>
  <c r="O16" i="25"/>
  <c r="O21" i="25" s="1"/>
  <c r="J16" i="25"/>
  <c r="J21" i="25" s="1"/>
  <c r="H16" i="25"/>
  <c r="U16" i="25" s="1"/>
  <c r="H9" i="25"/>
  <c r="F16" i="25"/>
  <c r="F21" i="25" s="1"/>
  <c r="W20" i="25"/>
  <c r="V20" i="25"/>
  <c r="U20" i="25"/>
  <c r="T20" i="25"/>
  <c r="W19" i="25"/>
  <c r="V19" i="25"/>
  <c r="U19" i="25"/>
  <c r="T19" i="25"/>
  <c r="W18" i="25"/>
  <c r="V18" i="25"/>
  <c r="U18" i="25"/>
  <c r="T18" i="25"/>
  <c r="W17" i="25"/>
  <c r="V17" i="25"/>
  <c r="U17" i="25"/>
  <c r="T17" i="25"/>
  <c r="AF16" i="25"/>
  <c r="AF21" i="25" s="1"/>
  <c r="AE16" i="25"/>
  <c r="AE21" i="25" s="1"/>
  <c r="X16" i="25"/>
  <c r="X21" i="25"/>
  <c r="X9" i="25"/>
  <c r="X14" i="25" s="1"/>
  <c r="S16" i="25"/>
  <c r="S21" i="25" s="1"/>
  <c r="G16" i="25"/>
  <c r="G21" i="25" s="1"/>
  <c r="D16" i="25"/>
  <c r="D21" i="25" s="1"/>
  <c r="AF9" i="25"/>
  <c r="AF14" i="25" s="1"/>
  <c r="O9" i="25"/>
  <c r="O14" i="25" s="1"/>
  <c r="L9" i="25"/>
  <c r="L14" i="25" s="1"/>
  <c r="D9" i="25"/>
  <c r="W13" i="25"/>
  <c r="V13" i="25"/>
  <c r="U13" i="25"/>
  <c r="T13" i="25"/>
  <c r="W12" i="25"/>
  <c r="V12" i="25"/>
  <c r="U12" i="25"/>
  <c r="T12" i="25"/>
  <c r="W11" i="25"/>
  <c r="V11" i="25"/>
  <c r="U11" i="25"/>
  <c r="T11" i="25"/>
  <c r="W10" i="25"/>
  <c r="V10" i="25"/>
  <c r="U10" i="25"/>
  <c r="T10" i="25"/>
  <c r="AE9" i="25"/>
  <c r="AE14" i="25" s="1"/>
  <c r="AD9" i="25"/>
  <c r="AD14" i="25" s="1"/>
  <c r="AD22" i="25" s="1"/>
  <c r="Y9" i="25"/>
  <c r="Y14" i="25" s="1"/>
  <c r="S9" i="25"/>
  <c r="S14" i="25" s="1"/>
  <c r="R9" i="25"/>
  <c r="R14" i="25" s="1"/>
  <c r="Q9" i="25"/>
  <c r="Q14" i="25" s="1"/>
  <c r="J9" i="25"/>
  <c r="J14" i="25" s="1"/>
  <c r="G9" i="25"/>
  <c r="G14" i="25" s="1"/>
  <c r="G22" i="25" s="1"/>
  <c r="F9" i="25"/>
  <c r="F14" i="25" s="1"/>
  <c r="W8" i="25"/>
  <c r="V8" i="25"/>
  <c r="U8" i="25"/>
  <c r="T8" i="25"/>
  <c r="AG31" i="24"/>
  <c r="AF31" i="24"/>
  <c r="AE31" i="24"/>
  <c r="AD31" i="24"/>
  <c r="AC31" i="24"/>
  <c r="AB31" i="24"/>
  <c r="AA31" i="24"/>
  <c r="Z31" i="24"/>
  <c r="Y31" i="24"/>
  <c r="X31" i="24"/>
  <c r="S31" i="24"/>
  <c r="R31" i="24"/>
  <c r="Q31" i="24"/>
  <c r="P31" i="24"/>
  <c r="O31" i="24"/>
  <c r="N31" i="24"/>
  <c r="M31" i="24"/>
  <c r="L31" i="24"/>
  <c r="K31" i="24"/>
  <c r="J31" i="24"/>
  <c r="I31" i="24"/>
  <c r="H31" i="24"/>
  <c r="G31" i="24"/>
  <c r="F31" i="24"/>
  <c r="E31" i="24"/>
  <c r="D31" i="24"/>
  <c r="C31" i="24"/>
  <c r="AG30" i="24"/>
  <c r="AF30" i="24"/>
  <c r="AE30" i="24"/>
  <c r="AD30" i="24"/>
  <c r="AC30" i="24"/>
  <c r="AB30" i="24"/>
  <c r="AA30" i="24"/>
  <c r="Z30" i="24"/>
  <c r="Y30" i="24"/>
  <c r="X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S39" i="23"/>
  <c r="S26" i="24"/>
  <c r="C39" i="23"/>
  <c r="C26" i="24"/>
  <c r="AG26" i="24"/>
  <c r="AF26" i="24"/>
  <c r="AE26" i="24"/>
  <c r="AD26" i="24"/>
  <c r="AC26" i="24"/>
  <c r="AB26" i="24"/>
  <c r="AA26" i="24"/>
  <c r="Z26" i="24"/>
  <c r="Y26" i="24"/>
  <c r="X26" i="24"/>
  <c r="V43" i="23"/>
  <c r="V26" i="24" s="1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AG25" i="24"/>
  <c r="AF25" i="24"/>
  <c r="AE25" i="24"/>
  <c r="AD25" i="24"/>
  <c r="AC25" i="24"/>
  <c r="AB25" i="24"/>
  <c r="AA25" i="24"/>
  <c r="Z25" i="24"/>
  <c r="Y25" i="24"/>
  <c r="X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G24" i="24"/>
  <c r="AF24" i="24"/>
  <c r="AE24" i="24"/>
  <c r="AD24" i="24"/>
  <c r="AC24" i="24"/>
  <c r="AB24" i="24"/>
  <c r="AA24" i="24"/>
  <c r="Z24" i="24"/>
  <c r="Y24" i="24"/>
  <c r="X24" i="24"/>
  <c r="U41" i="23"/>
  <c r="U24" i="24" s="1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G23" i="24"/>
  <c r="AF23" i="24"/>
  <c r="AE23" i="24"/>
  <c r="AD23" i="24"/>
  <c r="AC23" i="24"/>
  <c r="AB23" i="24"/>
  <c r="AA23" i="24"/>
  <c r="Z23" i="24"/>
  <c r="Y23" i="24"/>
  <c r="X23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D23" i="24"/>
  <c r="C23" i="24"/>
  <c r="AA39" i="23"/>
  <c r="AA22" i="24" s="1"/>
  <c r="K39" i="23"/>
  <c r="K22" i="24" s="1"/>
  <c r="K27" i="24" s="1"/>
  <c r="G39" i="23"/>
  <c r="G63" i="25" s="1"/>
  <c r="AG22" i="23"/>
  <c r="AG20" i="24"/>
  <c r="AC22" i="23"/>
  <c r="AC20" i="24" s="1"/>
  <c r="V18" i="23"/>
  <c r="V19" i="23"/>
  <c r="V20" i="23"/>
  <c r="V21" i="23"/>
  <c r="R22" i="23"/>
  <c r="R20" i="24"/>
  <c r="Q22" i="23"/>
  <c r="Q20" i="24" s="1"/>
  <c r="M22" i="23"/>
  <c r="M20" i="24" s="1"/>
  <c r="L22" i="23"/>
  <c r="L20" i="24" s="1"/>
  <c r="F22" i="23"/>
  <c r="AG16" i="24"/>
  <c r="AF16" i="24"/>
  <c r="AE16" i="24"/>
  <c r="AD16" i="24"/>
  <c r="AC16" i="24"/>
  <c r="AB16" i="24"/>
  <c r="AA16" i="24"/>
  <c r="Z16" i="24"/>
  <c r="Y16" i="24"/>
  <c r="X16" i="24"/>
  <c r="W37" i="23"/>
  <c r="W16" i="24" s="1"/>
  <c r="S16" i="24"/>
  <c r="R16" i="24"/>
  <c r="Q16" i="24"/>
  <c r="P16" i="24"/>
  <c r="O16" i="24"/>
  <c r="N16" i="24"/>
  <c r="M16" i="24"/>
  <c r="L16" i="24"/>
  <c r="K16" i="24"/>
  <c r="J16" i="24"/>
  <c r="I16" i="24"/>
  <c r="H16" i="24"/>
  <c r="G16" i="24"/>
  <c r="F16" i="24"/>
  <c r="E16" i="24"/>
  <c r="D16" i="24"/>
  <c r="C16" i="24"/>
  <c r="AG15" i="24"/>
  <c r="AF15" i="24"/>
  <c r="AE15" i="24"/>
  <c r="AD15" i="24"/>
  <c r="AC15" i="24"/>
  <c r="AB15" i="24"/>
  <c r="AA15" i="24"/>
  <c r="Z15" i="24"/>
  <c r="Y15" i="24"/>
  <c r="X15" i="24"/>
  <c r="U34" i="23"/>
  <c r="U35" i="23"/>
  <c r="U36" i="23"/>
  <c r="T34" i="23"/>
  <c r="T35" i="23"/>
  <c r="T36" i="23"/>
  <c r="S15" i="24"/>
  <c r="R15" i="24"/>
  <c r="Q15" i="24"/>
  <c r="P15" i="24"/>
  <c r="O15" i="24"/>
  <c r="N15" i="24"/>
  <c r="M15" i="24"/>
  <c r="L15" i="24"/>
  <c r="K15" i="24"/>
  <c r="J15" i="24"/>
  <c r="I15" i="24"/>
  <c r="H15" i="24"/>
  <c r="G15" i="24"/>
  <c r="F15" i="24"/>
  <c r="E15" i="24"/>
  <c r="D15" i="24"/>
  <c r="C15" i="24"/>
  <c r="AE30" i="23"/>
  <c r="AE13" i="24" s="1"/>
  <c r="X30" i="23"/>
  <c r="X13" i="24" s="1"/>
  <c r="T26" i="23"/>
  <c r="T27" i="23"/>
  <c r="T28" i="23"/>
  <c r="T29" i="23"/>
  <c r="S30" i="23"/>
  <c r="S13" i="24" s="1"/>
  <c r="O30" i="23"/>
  <c r="O13" i="24"/>
  <c r="N30" i="23"/>
  <c r="N13" i="24" s="1"/>
  <c r="H30" i="23"/>
  <c r="H13" i="24"/>
  <c r="D30" i="23"/>
  <c r="D13" i="24" s="1"/>
  <c r="C30" i="23"/>
  <c r="C13" i="24" s="1"/>
  <c r="C32" i="23"/>
  <c r="C33" i="23" s="1"/>
  <c r="C14" i="24" s="1"/>
  <c r="N7" i="24"/>
  <c r="N8" i="24"/>
  <c r="N9" i="24"/>
  <c r="N10" i="24"/>
  <c r="M7" i="24"/>
  <c r="M8" i="24"/>
  <c r="M9" i="24"/>
  <c r="M10" i="24"/>
  <c r="AG10" i="24"/>
  <c r="AG7" i="24"/>
  <c r="AG8" i="24"/>
  <c r="AG9" i="24"/>
  <c r="AF10" i="24"/>
  <c r="AE10" i="24"/>
  <c r="AD10" i="24"/>
  <c r="AC10" i="24"/>
  <c r="AC7" i="24"/>
  <c r="AC8" i="24"/>
  <c r="AC9" i="24"/>
  <c r="AB10" i="24"/>
  <c r="AA10" i="24"/>
  <c r="Z10" i="24"/>
  <c r="Y10" i="24"/>
  <c r="Y7" i="24"/>
  <c r="Y8" i="24"/>
  <c r="Y9" i="24"/>
  <c r="X10" i="24"/>
  <c r="U16" i="23"/>
  <c r="U10" i="24" s="1"/>
  <c r="S10" i="24"/>
  <c r="R10" i="24"/>
  <c r="Q10" i="24"/>
  <c r="P10" i="24"/>
  <c r="O10" i="24"/>
  <c r="L10" i="24"/>
  <c r="K10" i="24"/>
  <c r="J10" i="24"/>
  <c r="I10" i="24"/>
  <c r="I7" i="24"/>
  <c r="I8" i="24"/>
  <c r="I9" i="24"/>
  <c r="H10" i="24"/>
  <c r="G10" i="24"/>
  <c r="F10" i="24"/>
  <c r="E10" i="24"/>
  <c r="D10" i="24"/>
  <c r="C10" i="24"/>
  <c r="AF9" i="24"/>
  <c r="AE9" i="24"/>
  <c r="AD9" i="24"/>
  <c r="AD7" i="24"/>
  <c r="AD8" i="24"/>
  <c r="AB9" i="24"/>
  <c r="AA9" i="24"/>
  <c r="Z9" i="24"/>
  <c r="Z7" i="24"/>
  <c r="Z8" i="24"/>
  <c r="X9" i="24"/>
  <c r="W15" i="23"/>
  <c r="W9" i="24" s="1"/>
  <c r="S9" i="24"/>
  <c r="S7" i="24"/>
  <c r="S8" i="24"/>
  <c r="R9" i="24"/>
  <c r="Q9" i="24"/>
  <c r="P9" i="24"/>
  <c r="O9" i="24"/>
  <c r="O7" i="24"/>
  <c r="O8" i="24"/>
  <c r="L9" i="24"/>
  <c r="K9" i="24"/>
  <c r="J9" i="24"/>
  <c r="H9" i="24"/>
  <c r="G9" i="24"/>
  <c r="G7" i="24"/>
  <c r="G8" i="24"/>
  <c r="F9" i="24"/>
  <c r="E9" i="24"/>
  <c r="D9" i="24"/>
  <c r="C9" i="24"/>
  <c r="C7" i="24"/>
  <c r="C8" i="24"/>
  <c r="AF8" i="24"/>
  <c r="AF7" i="24"/>
  <c r="AE8" i="24"/>
  <c r="AB8" i="24"/>
  <c r="AA8" i="24"/>
  <c r="X8" i="24"/>
  <c r="V14" i="23"/>
  <c r="V8" i="24" s="1"/>
  <c r="R8" i="24"/>
  <c r="Q8" i="24"/>
  <c r="Q7" i="24"/>
  <c r="Q30" i="23"/>
  <c r="Q13" i="24" s="1"/>
  <c r="Q32" i="23"/>
  <c r="Q33" i="23" s="1"/>
  <c r="P8" i="24"/>
  <c r="P7" i="24"/>
  <c r="L8" i="24"/>
  <c r="L7" i="24"/>
  <c r="K8" i="24"/>
  <c r="J8" i="24"/>
  <c r="H8" i="24"/>
  <c r="F8" i="24"/>
  <c r="E8" i="24"/>
  <c r="E7" i="24"/>
  <c r="D8" i="24"/>
  <c r="D7" i="24"/>
  <c r="D22" i="23"/>
  <c r="D20" i="24" s="1"/>
  <c r="D39" i="23"/>
  <c r="D22" i="24" s="1"/>
  <c r="AF30" i="23"/>
  <c r="AF13" i="24" s="1"/>
  <c r="AE7" i="24"/>
  <c r="AB7" i="24"/>
  <c r="AB30" i="23"/>
  <c r="AB13" i="24" s="1"/>
  <c r="AB32" i="23"/>
  <c r="AB33" i="23" s="1"/>
  <c r="AA7" i="24"/>
  <c r="X7" i="24"/>
  <c r="W8" i="23"/>
  <c r="W9" i="23"/>
  <c r="W10" i="23"/>
  <c r="W11" i="23"/>
  <c r="W12" i="23"/>
  <c r="W13" i="23"/>
  <c r="W14" i="23"/>
  <c r="W8" i="24" s="1"/>
  <c r="W16" i="23"/>
  <c r="W10" i="24" s="1"/>
  <c r="R7" i="24"/>
  <c r="K7" i="24"/>
  <c r="J7" i="24"/>
  <c r="H7" i="24"/>
  <c r="F7" i="24"/>
  <c r="AE39" i="23"/>
  <c r="AD39" i="23"/>
  <c r="AD63" i="25" s="1"/>
  <c r="Z39" i="23"/>
  <c r="Z44" i="23" s="1"/>
  <c r="O39" i="23"/>
  <c r="O22" i="24" s="1"/>
  <c r="N39" i="23"/>
  <c r="N44" i="23" s="1"/>
  <c r="F39" i="23"/>
  <c r="F22" i="24" s="1"/>
  <c r="F44" i="23"/>
  <c r="W43" i="23"/>
  <c r="W26" i="24"/>
  <c r="W40" i="23"/>
  <c r="W41" i="23"/>
  <c r="W24" i="24" s="1"/>
  <c r="W42" i="23"/>
  <c r="U43" i="23"/>
  <c r="U26" i="24" s="1"/>
  <c r="T43" i="23"/>
  <c r="T26" i="24" s="1"/>
  <c r="W25" i="24"/>
  <c r="V42" i="23"/>
  <c r="V25" i="24"/>
  <c r="U42" i="23"/>
  <c r="U25" i="24" s="1"/>
  <c r="T42" i="23"/>
  <c r="T25" i="24" s="1"/>
  <c r="V41" i="23"/>
  <c r="V24" i="24" s="1"/>
  <c r="T41" i="23"/>
  <c r="V40" i="23"/>
  <c r="V23" i="24"/>
  <c r="U40" i="23"/>
  <c r="U23" i="24" s="1"/>
  <c r="T40" i="23"/>
  <c r="T23" i="24" s="1"/>
  <c r="AG39" i="23"/>
  <c r="AG22" i="24" s="1"/>
  <c r="AF39" i="23"/>
  <c r="AF63" i="25" s="1"/>
  <c r="AC39" i="23"/>
  <c r="AB39" i="23"/>
  <c r="AB22" i="24" s="1"/>
  <c r="AA63" i="25"/>
  <c r="Y39" i="23"/>
  <c r="Y22" i="24" s="1"/>
  <c r="X39" i="23"/>
  <c r="X44" i="23" s="1"/>
  <c r="R39" i="23"/>
  <c r="R63" i="25" s="1"/>
  <c r="R62" i="25" s="1"/>
  <c r="Q39" i="23"/>
  <c r="Q22" i="24" s="1"/>
  <c r="Q27" i="24" s="1"/>
  <c r="P39" i="23"/>
  <c r="P44" i="23" s="1"/>
  <c r="M39" i="23"/>
  <c r="M44" i="23" s="1"/>
  <c r="L39" i="23"/>
  <c r="L22" i="24" s="1"/>
  <c r="J39" i="23"/>
  <c r="J63" i="25" s="1"/>
  <c r="I39" i="23"/>
  <c r="I63" i="25" s="1"/>
  <c r="I62" i="25" s="1"/>
  <c r="H39" i="23"/>
  <c r="H44" i="23" s="1"/>
  <c r="E39" i="23"/>
  <c r="E22" i="24" s="1"/>
  <c r="P30" i="23"/>
  <c r="P13" i="24" s="1"/>
  <c r="L32" i="23"/>
  <c r="L60" i="25" s="1"/>
  <c r="L30" i="23"/>
  <c r="H32" i="23"/>
  <c r="H33" i="23" s="1"/>
  <c r="V37" i="23"/>
  <c r="V16" i="24" s="1"/>
  <c r="U37" i="23"/>
  <c r="U16" i="24" s="1"/>
  <c r="T37" i="23"/>
  <c r="T16" i="24" s="1"/>
  <c r="W36" i="23"/>
  <c r="V36" i="23"/>
  <c r="W35" i="23"/>
  <c r="V35" i="23"/>
  <c r="W34" i="23"/>
  <c r="V34" i="23"/>
  <c r="AE32" i="23"/>
  <c r="AE33" i="23" s="1"/>
  <c r="AA32" i="23"/>
  <c r="AA33" i="23" s="1"/>
  <c r="AA30" i="23"/>
  <c r="AA13" i="24" s="1"/>
  <c r="AG32" i="23"/>
  <c r="AG33" i="23" s="1"/>
  <c r="AG14" i="24" s="1"/>
  <c r="AD32" i="23"/>
  <c r="AD60" i="25" s="1"/>
  <c r="AC32" i="23"/>
  <c r="AC60" i="25" s="1"/>
  <c r="AC33" i="23"/>
  <c r="Z32" i="23"/>
  <c r="Z60" i="25" s="1"/>
  <c r="Y32" i="23"/>
  <c r="Y33" i="23" s="1"/>
  <c r="Y38" i="23" s="1"/>
  <c r="V31" i="23"/>
  <c r="V32" i="23" s="1"/>
  <c r="V33" i="23" s="1"/>
  <c r="V14" i="24" s="1"/>
  <c r="U31" i="23"/>
  <c r="U32" i="23" s="1"/>
  <c r="S32" i="23"/>
  <c r="S60" i="25" s="1"/>
  <c r="R32" i="23"/>
  <c r="R33" i="23" s="1"/>
  <c r="R14" i="24" s="1"/>
  <c r="O32" i="23"/>
  <c r="O60" i="25" s="1"/>
  <c r="N32" i="23"/>
  <c r="N60" i="25" s="1"/>
  <c r="M32" i="23"/>
  <c r="M60" i="25" s="1"/>
  <c r="K32" i="23"/>
  <c r="J32" i="23"/>
  <c r="J60" i="25" s="1"/>
  <c r="I32" i="23"/>
  <c r="I60" i="25" s="1"/>
  <c r="G32" i="23"/>
  <c r="F32" i="23"/>
  <c r="F60" i="25" s="1"/>
  <c r="W31" i="23"/>
  <c r="W32" i="23" s="1"/>
  <c r="T31" i="23"/>
  <c r="T32" i="23" s="1"/>
  <c r="T33" i="23" s="1"/>
  <c r="AG30" i="23"/>
  <c r="AG13" i="24" s="1"/>
  <c r="AD30" i="23"/>
  <c r="AD13" i="24" s="1"/>
  <c r="AC30" i="23"/>
  <c r="AC13" i="24" s="1"/>
  <c r="Z30" i="23"/>
  <c r="Z13" i="24" s="1"/>
  <c r="Y30" i="23"/>
  <c r="Y13" i="24" s="1"/>
  <c r="U26" i="23"/>
  <c r="U27" i="23"/>
  <c r="U28" i="23"/>
  <c r="U29" i="23"/>
  <c r="R30" i="23"/>
  <c r="R13" i="24" s="1"/>
  <c r="M30" i="23"/>
  <c r="M13" i="24" s="1"/>
  <c r="K30" i="23"/>
  <c r="K13" i="24" s="1"/>
  <c r="J30" i="23"/>
  <c r="J13" i="24" s="1"/>
  <c r="I30" i="23"/>
  <c r="I13" i="24" s="1"/>
  <c r="G30" i="23"/>
  <c r="G13" i="24" s="1"/>
  <c r="F30" i="23"/>
  <c r="F13" i="24" s="1"/>
  <c r="E30" i="23"/>
  <c r="E13" i="24" s="1"/>
  <c r="W29" i="23"/>
  <c r="V29" i="23"/>
  <c r="W28" i="23"/>
  <c r="V28" i="23"/>
  <c r="W27" i="23"/>
  <c r="V27" i="23"/>
  <c r="W26" i="23"/>
  <c r="V26" i="23"/>
  <c r="AG17" i="23"/>
  <c r="AF22" i="23"/>
  <c r="AF20" i="24" s="1"/>
  <c r="AF17" i="23"/>
  <c r="AC17" i="23"/>
  <c r="Y22" i="23"/>
  <c r="Y17" i="23"/>
  <c r="X22" i="23"/>
  <c r="X17" i="23"/>
  <c r="Q17" i="23"/>
  <c r="P22" i="23"/>
  <c r="P17" i="23"/>
  <c r="M17" i="23"/>
  <c r="L17" i="23"/>
  <c r="L24" i="23" s="1"/>
  <c r="I22" i="23"/>
  <c r="I20" i="24" s="1"/>
  <c r="I17" i="23"/>
  <c r="I24" i="23" s="1"/>
  <c r="H22" i="23"/>
  <c r="H20" i="24" s="1"/>
  <c r="H17" i="23"/>
  <c r="E22" i="23"/>
  <c r="E20" i="24" s="1"/>
  <c r="E17" i="23"/>
  <c r="D17" i="23"/>
  <c r="D24" i="23" s="1"/>
  <c r="U19" i="23"/>
  <c r="U20" i="23"/>
  <c r="U21" i="23"/>
  <c r="U18" i="23"/>
  <c r="AE22" i="23"/>
  <c r="AE20" i="24" s="1"/>
  <c r="AD22" i="23"/>
  <c r="AD20" i="24" s="1"/>
  <c r="AD22" i="24"/>
  <c r="AD27" i="24" s="1"/>
  <c r="AB22" i="23"/>
  <c r="AB20" i="24" s="1"/>
  <c r="AB17" i="23"/>
  <c r="AA22" i="23"/>
  <c r="Z22" i="23"/>
  <c r="Z20" i="24" s="1"/>
  <c r="Z17" i="23"/>
  <c r="W18" i="23"/>
  <c r="W19" i="23"/>
  <c r="W20" i="23"/>
  <c r="W21" i="23"/>
  <c r="S22" i="23"/>
  <c r="S20" i="24" s="1"/>
  <c r="R17" i="23"/>
  <c r="O22" i="23"/>
  <c r="O20" i="24" s="1"/>
  <c r="N22" i="23"/>
  <c r="K22" i="23"/>
  <c r="K20" i="24" s="1"/>
  <c r="J22" i="23"/>
  <c r="J20" i="24" s="1"/>
  <c r="J17" i="23"/>
  <c r="J24" i="23" s="1"/>
  <c r="G22" i="23"/>
  <c r="G20" i="24" s="1"/>
  <c r="F17" i="23"/>
  <c r="C22" i="23"/>
  <c r="C20" i="24" s="1"/>
  <c r="T21" i="23"/>
  <c r="T20" i="23"/>
  <c r="T19" i="23"/>
  <c r="T18" i="23"/>
  <c r="AE17" i="23"/>
  <c r="AD17" i="23"/>
  <c r="AA17" i="23"/>
  <c r="V8" i="23"/>
  <c r="V9" i="23"/>
  <c r="V10" i="23"/>
  <c r="V11" i="23"/>
  <c r="V12" i="23"/>
  <c r="V13" i="23"/>
  <c r="V15" i="23"/>
  <c r="V9" i="24" s="1"/>
  <c r="V16" i="23"/>
  <c r="V10" i="24" s="1"/>
  <c r="U8" i="23"/>
  <c r="U9" i="23"/>
  <c r="U10" i="23"/>
  <c r="U11" i="23"/>
  <c r="U12" i="23"/>
  <c r="U13" i="23"/>
  <c r="U14" i="23"/>
  <c r="U8" i="24" s="1"/>
  <c r="U15" i="23"/>
  <c r="U9" i="24" s="1"/>
  <c r="S17" i="23"/>
  <c r="O17" i="23"/>
  <c r="N17" i="23"/>
  <c r="K17" i="23"/>
  <c r="G17" i="23"/>
  <c r="G24" i="23" s="1"/>
  <c r="C17" i="23"/>
  <c r="T16" i="23"/>
  <c r="T10" i="24" s="1"/>
  <c r="T15" i="23"/>
  <c r="T9" i="24" s="1"/>
  <c r="T14" i="23"/>
  <c r="T8" i="24" s="1"/>
  <c r="T13" i="23"/>
  <c r="T12" i="23"/>
  <c r="T8" i="23"/>
  <c r="T9" i="23"/>
  <c r="T10" i="23"/>
  <c r="T11" i="23"/>
  <c r="M63" i="25"/>
  <c r="M22" i="24"/>
  <c r="F63" i="25"/>
  <c r="F62" i="25" s="1"/>
  <c r="AC44" i="23"/>
  <c r="J33" i="23"/>
  <c r="J14" i="24" s="1"/>
  <c r="J17" i="24" s="1"/>
  <c r="Z22" i="24"/>
  <c r="Q44" i="23"/>
  <c r="N63" i="25"/>
  <c r="M33" i="23"/>
  <c r="L32" i="25"/>
  <c r="L75" i="25"/>
  <c r="R82" i="21"/>
  <c r="Q82" i="21"/>
  <c r="P82" i="21"/>
  <c r="O82" i="21"/>
  <c r="N82" i="21"/>
  <c r="D80" i="21"/>
  <c r="B65" i="21"/>
  <c r="B70" i="21" s="1"/>
  <c r="A65" i="21"/>
  <c r="B64" i="21"/>
  <c r="A64" i="21"/>
  <c r="B63" i="21"/>
  <c r="A63" i="21"/>
  <c r="B62" i="21"/>
  <c r="A62" i="21"/>
  <c r="B61" i="21"/>
  <c r="A61" i="21"/>
  <c r="B60" i="21"/>
  <c r="A60" i="21"/>
  <c r="B59" i="21"/>
  <c r="A59" i="21"/>
  <c r="E35" i="19"/>
  <c r="E6" i="19" s="1"/>
  <c r="E16" i="19" s="1"/>
  <c r="D35" i="19"/>
  <c r="D6" i="19" s="1"/>
  <c r="C35" i="19"/>
  <c r="C6" i="19" s="1"/>
  <c r="C16" i="19" s="1"/>
  <c r="A29" i="19"/>
  <c r="A28" i="19"/>
  <c r="A27" i="19"/>
  <c r="A26" i="19"/>
  <c r="A25" i="19"/>
  <c r="A24" i="19"/>
  <c r="A23" i="19"/>
  <c r="A22" i="19"/>
  <c r="A21" i="19"/>
  <c r="A20" i="19"/>
  <c r="A19" i="19"/>
  <c r="A18" i="19"/>
  <c r="A17" i="19"/>
  <c r="D51" i="18"/>
  <c r="C51" i="18"/>
  <c r="B51" i="18"/>
  <c r="D50" i="18"/>
  <c r="C50" i="18"/>
  <c r="B50" i="18"/>
  <c r="D49" i="18"/>
  <c r="C49" i="18"/>
  <c r="B49" i="18"/>
  <c r="D48" i="18"/>
  <c r="C48" i="18"/>
  <c r="B48" i="18"/>
  <c r="A43" i="18"/>
  <c r="F43" i="18" s="1"/>
  <c r="K43" i="18" s="1"/>
  <c r="A42" i="18"/>
  <c r="F42" i="18" s="1"/>
  <c r="K42" i="18" s="1"/>
  <c r="A41" i="18"/>
  <c r="F41" i="18"/>
  <c r="K41" i="18" s="1"/>
  <c r="A40" i="18"/>
  <c r="F40" i="18" s="1"/>
  <c r="K40" i="18" s="1"/>
  <c r="D39" i="18"/>
  <c r="E25" i="19" s="1"/>
  <c r="C39" i="18"/>
  <c r="D25" i="19" s="1"/>
  <c r="B39" i="18"/>
  <c r="C25" i="19" s="1"/>
  <c r="A39" i="18"/>
  <c r="F39" i="18" s="1"/>
  <c r="K39" i="18" s="1"/>
  <c r="D38" i="18"/>
  <c r="E24" i="19" s="1"/>
  <c r="C38" i="18"/>
  <c r="D24" i="19" s="1"/>
  <c r="B38" i="18"/>
  <c r="C24" i="19" s="1"/>
  <c r="A38" i="18"/>
  <c r="F38" i="18" s="1"/>
  <c r="K38" i="18" s="1"/>
  <c r="A37" i="18"/>
  <c r="F37" i="18" s="1"/>
  <c r="K37" i="18" s="1"/>
  <c r="A36" i="18"/>
  <c r="F36" i="18" s="1"/>
  <c r="K36" i="18" s="1"/>
  <c r="D35" i="18"/>
  <c r="C35" i="18"/>
  <c r="B35" i="18"/>
  <c r="C21" i="19" s="1"/>
  <c r="A35" i="18"/>
  <c r="F35" i="18" s="1"/>
  <c r="K35" i="18" s="1"/>
  <c r="D34" i="18"/>
  <c r="E20" i="19" s="1"/>
  <c r="C34" i="18"/>
  <c r="D20" i="19" s="1"/>
  <c r="B34" i="18"/>
  <c r="A34" i="18"/>
  <c r="F34" i="18" s="1"/>
  <c r="K34" i="18" s="1"/>
  <c r="A33" i="18"/>
  <c r="F33" i="18" s="1"/>
  <c r="K33" i="18" s="1"/>
  <c r="A32" i="18"/>
  <c r="F32" i="18" s="1"/>
  <c r="K32" i="18" s="1"/>
  <c r="A31" i="18"/>
  <c r="F31" i="18" s="1"/>
  <c r="K31" i="18" s="1"/>
  <c r="D25" i="18"/>
  <c r="C25" i="18"/>
  <c r="B25" i="18"/>
  <c r="D24" i="18"/>
  <c r="C24" i="18"/>
  <c r="B24" i="18"/>
  <c r="D23" i="18"/>
  <c r="C23" i="18"/>
  <c r="B23" i="18"/>
  <c r="C21" i="18"/>
  <c r="B21" i="18"/>
  <c r="C20" i="18"/>
  <c r="M20" i="18" s="1"/>
  <c r="B20" i="18"/>
  <c r="C19" i="18"/>
  <c r="B19" i="18"/>
  <c r="C18" i="18"/>
  <c r="B18" i="18"/>
  <c r="C17" i="18"/>
  <c r="B17" i="18"/>
  <c r="C16" i="18"/>
  <c r="B16" i="18"/>
  <c r="C15" i="18"/>
  <c r="B15" i="18"/>
  <c r="C14" i="18"/>
  <c r="M14" i="18" s="1"/>
  <c r="B14" i="18"/>
  <c r="C13" i="18"/>
  <c r="B13" i="18"/>
  <c r="C9" i="18"/>
  <c r="B9" i="18"/>
  <c r="C7" i="18"/>
  <c r="B7" i="18"/>
  <c r="D4" i="18"/>
  <c r="I4" i="18" s="1"/>
  <c r="C4" i="18"/>
  <c r="H4" i="18" s="1"/>
  <c r="B4" i="18"/>
  <c r="G4" i="18" s="1"/>
  <c r="A4" i="18"/>
  <c r="K26" i="18"/>
  <c r="F26" i="18"/>
  <c r="K25" i="18"/>
  <c r="F25" i="18"/>
  <c r="K24" i="18"/>
  <c r="F24" i="18"/>
  <c r="K23" i="18"/>
  <c r="F23" i="18"/>
  <c r="K22" i="18"/>
  <c r="F22" i="18"/>
  <c r="K21" i="18"/>
  <c r="F21" i="18"/>
  <c r="K20" i="18"/>
  <c r="F20" i="18"/>
  <c r="K19" i="18"/>
  <c r="F19" i="18"/>
  <c r="K18" i="18"/>
  <c r="F18" i="18"/>
  <c r="K17" i="18"/>
  <c r="F17" i="18"/>
  <c r="K16" i="18"/>
  <c r="F16" i="18"/>
  <c r="K15" i="18"/>
  <c r="F15" i="18"/>
  <c r="K14" i="18"/>
  <c r="F14" i="18"/>
  <c r="K13" i="18"/>
  <c r="F13" i="18"/>
  <c r="K12" i="18"/>
  <c r="F12" i="18"/>
  <c r="K11" i="18"/>
  <c r="F11" i="18"/>
  <c r="K10" i="18"/>
  <c r="F10" i="18"/>
  <c r="K9" i="18"/>
  <c r="F9" i="18"/>
  <c r="K8" i="18"/>
  <c r="F8" i="18"/>
  <c r="K7" i="18"/>
  <c r="F7" i="18"/>
  <c r="K6" i="18"/>
  <c r="F6" i="18"/>
  <c r="K5" i="18"/>
  <c r="F5" i="18"/>
  <c r="D36" i="17"/>
  <c r="D37" i="17" s="1"/>
  <c r="C36" i="17"/>
  <c r="B36" i="17"/>
  <c r="D28" i="17"/>
  <c r="D30" i="17" s="1"/>
  <c r="C28" i="17"/>
  <c r="C30" i="17" s="1"/>
  <c r="B28" i="17"/>
  <c r="B30" i="17" s="1"/>
  <c r="D22" i="17"/>
  <c r="D32" i="18" s="1"/>
  <c r="C22" i="17"/>
  <c r="C32" i="18" s="1"/>
  <c r="B22" i="17"/>
  <c r="E49" i="19"/>
  <c r="E47" i="19"/>
  <c r="D9" i="17"/>
  <c r="D48" i="17" s="1"/>
  <c r="C9" i="17"/>
  <c r="C48" i="17" s="1"/>
  <c r="B9" i="17"/>
  <c r="B48" i="17" s="1"/>
  <c r="D31" i="18"/>
  <c r="F79" i="21"/>
  <c r="G79" i="21"/>
  <c r="H79" i="21"/>
  <c r="C63" i="19"/>
  <c r="B5" i="18"/>
  <c r="D30" i="18"/>
  <c r="M4" i="18"/>
  <c r="H82" i="21"/>
  <c r="J82" i="21"/>
  <c r="G82" i="21"/>
  <c r="M82" i="21"/>
  <c r="D81" i="21"/>
  <c r="K82" i="21"/>
  <c r="L82" i="21"/>
  <c r="F82" i="21"/>
  <c r="I82" i="21"/>
  <c r="D52" i="18"/>
  <c r="C8" i="19"/>
  <c r="L44" i="23"/>
  <c r="L13" i="24"/>
  <c r="O33" i="23"/>
  <c r="O38" i="23" s="1"/>
  <c r="F20" i="24"/>
  <c r="C52" i="18"/>
  <c r="D49" i="19"/>
  <c r="D48" i="19"/>
  <c r="C39" i="17"/>
  <c r="C41" i="18" s="1"/>
  <c r="R60" i="25"/>
  <c r="E44" i="23"/>
  <c r="AG63" i="25"/>
  <c r="C47" i="19"/>
  <c r="L19" i="18"/>
  <c r="AC14" i="24"/>
  <c r="H75" i="25"/>
  <c r="AD33" i="23"/>
  <c r="AD14" i="24" s="1"/>
  <c r="AA60" i="25"/>
  <c r="AG44" i="23"/>
  <c r="I21" i="25"/>
  <c r="AE60" i="25"/>
  <c r="E48" i="19"/>
  <c r="I55" i="30"/>
  <c r="C23" i="17" l="1"/>
  <c r="C24" i="17" s="1"/>
  <c r="H38" i="18"/>
  <c r="C48" i="19"/>
  <c r="D47" i="19"/>
  <c r="B39" i="17"/>
  <c r="B41" i="18" s="1"/>
  <c r="B54" i="18" s="1"/>
  <c r="M31" i="18"/>
  <c r="AA38" i="23"/>
  <c r="AA14" i="24"/>
  <c r="V66" i="25"/>
  <c r="T74" i="25"/>
  <c r="O46" i="25"/>
  <c r="O52" i="25" s="1"/>
  <c r="T51" i="25"/>
  <c r="M25" i="18"/>
  <c r="M27" i="24"/>
  <c r="M28" i="24" s="1"/>
  <c r="L22" i="25"/>
  <c r="I31" i="18"/>
  <c r="Y60" i="25"/>
  <c r="Y54" i="25" s="1"/>
  <c r="X22" i="24"/>
  <c r="X27" i="24" s="1"/>
  <c r="K24" i="23"/>
  <c r="R24" i="23"/>
  <c r="O27" i="24"/>
  <c r="O28" i="24" s="1"/>
  <c r="AE11" i="24"/>
  <c r="AA27" i="24"/>
  <c r="AG22" i="25"/>
  <c r="Q46" i="25"/>
  <c r="U50" i="25"/>
  <c r="W50" i="25"/>
  <c r="U55" i="25"/>
  <c r="W55" i="25"/>
  <c r="T65" i="25"/>
  <c r="W68" i="25"/>
  <c r="V58" i="25"/>
  <c r="E63" i="25"/>
  <c r="Y27" i="24"/>
  <c r="U49" i="25"/>
  <c r="O14" i="24"/>
  <c r="U7" i="24"/>
  <c r="U11" i="24" s="1"/>
  <c r="J62" i="25"/>
  <c r="X63" i="25"/>
  <c r="X62" i="25" s="1"/>
  <c r="D63" i="19"/>
  <c r="H39" i="18"/>
  <c r="C54" i="19"/>
  <c r="C61" i="19" s="1"/>
  <c r="C70" i="19" s="1"/>
  <c r="C85" i="19" s="1"/>
  <c r="M7" i="18"/>
  <c r="N22" i="24"/>
  <c r="N27" i="24" s="1"/>
  <c r="AF62" i="25"/>
  <c r="V49" i="25"/>
  <c r="K46" i="25"/>
  <c r="K52" i="25" s="1"/>
  <c r="U75" i="25"/>
  <c r="D29" i="17"/>
  <c r="M34" i="18"/>
  <c r="F27" i="24"/>
  <c r="F28" i="24" s="1"/>
  <c r="L23" i="18"/>
  <c r="M62" i="25"/>
  <c r="AF33" i="23"/>
  <c r="AF14" i="24" s="1"/>
  <c r="AF17" i="24" s="1"/>
  <c r="H34" i="18"/>
  <c r="AG62" i="25"/>
  <c r="L20" i="18"/>
  <c r="M24" i="18"/>
  <c r="I35" i="18"/>
  <c r="Z27" i="24"/>
  <c r="AG27" i="24"/>
  <c r="AD33" i="25"/>
  <c r="AD76" i="25" s="1"/>
  <c r="H21" i="25"/>
  <c r="Y46" i="25"/>
  <c r="F40" i="20"/>
  <c r="G40" i="20"/>
  <c r="AE14" i="24"/>
  <c r="AE17" i="24" s="1"/>
  <c r="AE38" i="23"/>
  <c r="W22" i="23"/>
  <c r="W23" i="23" s="1"/>
  <c r="W30" i="24" s="1"/>
  <c r="U41" i="25"/>
  <c r="E46" i="25"/>
  <c r="E52" i="25" s="1"/>
  <c r="V56" i="25"/>
  <c r="H31" i="18"/>
  <c r="AF24" i="23"/>
  <c r="D22" i="18"/>
  <c r="Q63" i="25"/>
  <c r="Q62" i="25" s="1"/>
  <c r="V30" i="23"/>
  <c r="V13" i="24" s="1"/>
  <c r="R17" i="24"/>
  <c r="AA44" i="23"/>
  <c r="D27" i="24"/>
  <c r="D28" i="24" s="1"/>
  <c r="T21" i="25"/>
  <c r="AA46" i="25"/>
  <c r="AA52" i="25" s="1"/>
  <c r="AE54" i="25"/>
  <c r="T56" i="25"/>
  <c r="F54" i="25"/>
  <c r="F69" i="25" s="1"/>
  <c r="U59" i="25"/>
  <c r="V74" i="25"/>
  <c r="J54" i="25"/>
  <c r="B52" i="18"/>
  <c r="B22" i="18"/>
  <c r="H35" i="18"/>
  <c r="AF44" i="23"/>
  <c r="V39" i="23"/>
  <c r="AA11" i="24"/>
  <c r="N22" i="25"/>
  <c r="N33" i="25" s="1"/>
  <c r="N76" i="25" s="1"/>
  <c r="AB22" i="25"/>
  <c r="V42" i="25"/>
  <c r="U44" i="25"/>
  <c r="V47" i="25"/>
  <c r="L26" i="18"/>
  <c r="U21" i="25"/>
  <c r="E8" i="19"/>
  <c r="AF22" i="24"/>
  <c r="AF27" i="24" s="1"/>
  <c r="AF28" i="24" s="1"/>
  <c r="D12" i="18"/>
  <c r="E36" i="20"/>
  <c r="M24" i="23"/>
  <c r="W9" i="25"/>
  <c r="B31" i="18"/>
  <c r="G39" i="18" s="1"/>
  <c r="I39" i="18"/>
  <c r="L17" i="18"/>
  <c r="L21" i="18"/>
  <c r="AG38" i="23"/>
  <c r="P63" i="25"/>
  <c r="P62" i="25" s="1"/>
  <c r="AB28" i="24"/>
  <c r="AC24" i="23"/>
  <c r="E33" i="23"/>
  <c r="E38" i="23" s="1"/>
  <c r="E46" i="23" s="1"/>
  <c r="AC38" i="23"/>
  <c r="AC46" i="23" s="1"/>
  <c r="W15" i="24"/>
  <c r="H38" i="23"/>
  <c r="H46" i="23" s="1"/>
  <c r="L27" i="24"/>
  <c r="L28" i="24" s="1"/>
  <c r="AB27" i="24"/>
  <c r="K44" i="23"/>
  <c r="AB11" i="24"/>
  <c r="AG24" i="23"/>
  <c r="I22" i="25"/>
  <c r="I33" i="25" s="1"/>
  <c r="V67" i="25"/>
  <c r="U74" i="25"/>
  <c r="E63" i="19"/>
  <c r="AD24" i="23"/>
  <c r="W48" i="25"/>
  <c r="AE24" i="23"/>
  <c r="Y24" i="23"/>
  <c r="N54" i="25"/>
  <c r="Q28" i="24"/>
  <c r="U37" i="25"/>
  <c r="W38" i="25"/>
  <c r="V75" i="25"/>
  <c r="E55" i="30"/>
  <c r="D17" i="19"/>
  <c r="C45" i="19"/>
  <c r="M21" i="18"/>
  <c r="Z63" i="25"/>
  <c r="Z62" i="25" s="1"/>
  <c r="U17" i="23"/>
  <c r="E24" i="23"/>
  <c r="Q60" i="25"/>
  <c r="Q54" i="25" s="1"/>
  <c r="Q69" i="25" s="1"/>
  <c r="G62" i="25"/>
  <c r="S46" i="25"/>
  <c r="C94" i="19"/>
  <c r="E45" i="19"/>
  <c r="G59" i="21"/>
  <c r="G65" i="21" s="1"/>
  <c r="G70" i="21" s="1"/>
  <c r="G75" i="21" s="1"/>
  <c r="G76" i="21" s="1"/>
  <c r="H61" i="21"/>
  <c r="E39" i="20"/>
  <c r="H31" i="20"/>
  <c r="I31" i="20" s="1"/>
  <c r="I94" i="30"/>
  <c r="I67" i="30"/>
  <c r="C26" i="20"/>
  <c r="C40" i="20" s="1"/>
  <c r="E18" i="19"/>
  <c r="I32" i="18"/>
  <c r="V44" i="23"/>
  <c r="V45" i="23" s="1"/>
  <c r="V31" i="24" s="1"/>
  <c r="V22" i="24"/>
  <c r="V27" i="24" s="1"/>
  <c r="Z33" i="23"/>
  <c r="T17" i="23"/>
  <c r="F33" i="23"/>
  <c r="T30" i="23"/>
  <c r="T13" i="24" s="1"/>
  <c r="W43" i="25"/>
  <c r="T45" i="25"/>
  <c r="D46" i="25"/>
  <c r="D52" i="25" s="1"/>
  <c r="AD38" i="23"/>
  <c r="Y14" i="24"/>
  <c r="Y17" i="24" s="1"/>
  <c r="J38" i="23"/>
  <c r="L7" i="18"/>
  <c r="I38" i="18"/>
  <c r="AB63" i="25"/>
  <c r="AB62" i="25" s="1"/>
  <c r="B8" i="18"/>
  <c r="L8" i="18" s="1"/>
  <c r="Y63" i="25"/>
  <c r="Y62" i="25" s="1"/>
  <c r="Y69" i="25" s="1"/>
  <c r="D23" i="17"/>
  <c r="B30" i="18"/>
  <c r="D5" i="18"/>
  <c r="M9" i="18"/>
  <c r="M16" i="18"/>
  <c r="L63" i="25"/>
  <c r="L62" i="25" s="1"/>
  <c r="S33" i="23"/>
  <c r="Z28" i="24"/>
  <c r="H24" i="23"/>
  <c r="H60" i="25"/>
  <c r="L33" i="23"/>
  <c r="K63" i="25"/>
  <c r="K62" i="25" s="1"/>
  <c r="N11" i="24"/>
  <c r="X22" i="25"/>
  <c r="X33" i="25" s="1"/>
  <c r="X76" i="25" s="1"/>
  <c r="G33" i="25"/>
  <c r="G76" i="25" s="1"/>
  <c r="U39" i="25"/>
  <c r="T40" i="25"/>
  <c r="P46" i="25"/>
  <c r="P36" i="25" s="1"/>
  <c r="T61" i="25"/>
  <c r="T68" i="25"/>
  <c r="V16" i="25"/>
  <c r="F22" i="25"/>
  <c r="F33" i="25" s="1"/>
  <c r="AA46" i="23"/>
  <c r="AG28" i="24"/>
  <c r="D40" i="17"/>
  <c r="D60" i="18" s="1"/>
  <c r="H63" i="25"/>
  <c r="Q24" i="23"/>
  <c r="E11" i="24"/>
  <c r="AB44" i="23"/>
  <c r="R22" i="24"/>
  <c r="R27" i="24" s="1"/>
  <c r="R28" i="24" s="1"/>
  <c r="AB60" i="25"/>
  <c r="AB54" i="25" s="1"/>
  <c r="Y44" i="23"/>
  <c r="Y46" i="23" s="1"/>
  <c r="C29" i="17"/>
  <c r="M17" i="18"/>
  <c r="AA17" i="24"/>
  <c r="AA18" i="24" s="1"/>
  <c r="J11" i="24"/>
  <c r="J18" i="24" s="1"/>
  <c r="P11" i="24"/>
  <c r="R22" i="25"/>
  <c r="R33" i="25" s="1"/>
  <c r="R76" i="25" s="1"/>
  <c r="W32" i="25"/>
  <c r="AE46" i="25"/>
  <c r="AE36" i="25" s="1"/>
  <c r="AE52" i="25" s="1"/>
  <c r="T64" i="25"/>
  <c r="W65" i="25"/>
  <c r="T75" i="25"/>
  <c r="C22" i="25"/>
  <c r="C33" i="25" s="1"/>
  <c r="C76" i="25" s="1"/>
  <c r="Y20" i="24"/>
  <c r="Y28" i="24" s="1"/>
  <c r="D56" i="19"/>
  <c r="R44" i="23"/>
  <c r="L54" i="25"/>
  <c r="C17" i="24"/>
  <c r="M23" i="18"/>
  <c r="W31" i="25"/>
  <c r="O24" i="23"/>
  <c r="E55" i="19"/>
  <c r="C14" i="7" s="1"/>
  <c r="D14" i="7" s="1"/>
  <c r="E21" i="19"/>
  <c r="L39" i="18"/>
  <c r="I33" i="23"/>
  <c r="I14" i="24" s="1"/>
  <c r="I17" i="24" s="1"/>
  <c r="N62" i="25"/>
  <c r="N69" i="25" s="1"/>
  <c r="N33" i="23"/>
  <c r="N14" i="24" s="1"/>
  <c r="N17" i="24" s="1"/>
  <c r="N18" i="24" s="1"/>
  <c r="H22" i="24"/>
  <c r="H27" i="24" s="1"/>
  <c r="H28" i="24" s="1"/>
  <c r="K28" i="24"/>
  <c r="S24" i="23"/>
  <c r="U42" i="25"/>
  <c r="T44" i="25"/>
  <c r="W44" i="25"/>
  <c r="V45" i="25"/>
  <c r="H46" i="25"/>
  <c r="H52" i="25" s="1"/>
  <c r="T49" i="25"/>
  <c r="T50" i="25"/>
  <c r="U61" i="25"/>
  <c r="R38" i="23"/>
  <c r="E17" i="19"/>
  <c r="AD28" i="24"/>
  <c r="V9" i="25"/>
  <c r="X33" i="23"/>
  <c r="X38" i="23" s="1"/>
  <c r="X46" i="23" s="1"/>
  <c r="W67" i="25"/>
  <c r="C31" i="17"/>
  <c r="AA54" i="25"/>
  <c r="E27" i="24"/>
  <c r="E28" i="24" s="1"/>
  <c r="M38" i="18"/>
  <c r="I34" i="18"/>
  <c r="D54" i="18"/>
  <c r="M18" i="18"/>
  <c r="L38" i="18"/>
  <c r="C38" i="23"/>
  <c r="V7" i="24"/>
  <c r="V11" i="24" s="1"/>
  <c r="C24" i="23"/>
  <c r="C60" i="25"/>
  <c r="R11" i="24"/>
  <c r="R18" i="24" s="1"/>
  <c r="S11" i="24"/>
  <c r="Y22" i="25"/>
  <c r="Y33" i="25" s="1"/>
  <c r="Y76" i="25" s="1"/>
  <c r="M22" i="25"/>
  <c r="M33" i="25" s="1"/>
  <c r="U40" i="25"/>
  <c r="W40" i="25"/>
  <c r="T41" i="25"/>
  <c r="I46" i="25"/>
  <c r="I52" i="25" s="1"/>
  <c r="U51" i="25"/>
  <c r="O22" i="25"/>
  <c r="O33" i="25" s="1"/>
  <c r="O76" i="25" s="1"/>
  <c r="V21" i="25"/>
  <c r="L13" i="18"/>
  <c r="V17" i="23"/>
  <c r="AB24" i="23"/>
  <c r="AG60" i="25"/>
  <c r="AG54" i="25" s="1"/>
  <c r="AG69" i="25" s="1"/>
  <c r="X11" i="24"/>
  <c r="D11" i="24"/>
  <c r="Z11" i="24"/>
  <c r="C11" i="24"/>
  <c r="U15" i="24"/>
  <c r="S22" i="25"/>
  <c r="S33" i="25" s="1"/>
  <c r="AF22" i="25"/>
  <c r="P22" i="25"/>
  <c r="P33" i="25" s="1"/>
  <c r="P76" i="25" s="1"/>
  <c r="V31" i="25"/>
  <c r="T39" i="25"/>
  <c r="T42" i="25"/>
  <c r="G46" i="25"/>
  <c r="G52" i="25" s="1"/>
  <c r="J46" i="25"/>
  <c r="J52" i="25" s="1"/>
  <c r="V48" i="25"/>
  <c r="AG46" i="25"/>
  <c r="C54" i="25"/>
  <c r="W57" i="25"/>
  <c r="T58" i="25"/>
  <c r="W59" i="25"/>
  <c r="W61" i="25"/>
  <c r="V65" i="25"/>
  <c r="E62" i="25"/>
  <c r="U68" i="25"/>
  <c r="E94" i="19"/>
  <c r="C99" i="19"/>
  <c r="D79" i="21"/>
  <c r="T7" i="24"/>
  <c r="T11" i="24" s="1"/>
  <c r="U30" i="23"/>
  <c r="U13" i="24" s="1"/>
  <c r="AC17" i="24"/>
  <c r="T15" i="24"/>
  <c r="T9" i="25"/>
  <c r="AF33" i="25"/>
  <c r="AF76" i="25" s="1"/>
  <c r="AA36" i="25"/>
  <c r="AD46" i="25"/>
  <c r="AD36" i="25" s="1"/>
  <c r="AD52" i="25" s="1"/>
  <c r="I54" i="25"/>
  <c r="I69" i="25" s="1"/>
  <c r="R54" i="25"/>
  <c r="R69" i="25" s="1"/>
  <c r="T59" i="25"/>
  <c r="V59" i="25"/>
  <c r="V61" i="25"/>
  <c r="U64" i="25"/>
  <c r="U65" i="25"/>
  <c r="U66" i="25"/>
  <c r="AD17" i="24"/>
  <c r="T22" i="23"/>
  <c r="T23" i="23" s="1"/>
  <c r="T30" i="24" s="1"/>
  <c r="Z24" i="23"/>
  <c r="H14" i="24"/>
  <c r="H17" i="24" s="1"/>
  <c r="P22" i="24"/>
  <c r="P27" i="24" s="1"/>
  <c r="H11" i="24"/>
  <c r="Y11" i="24"/>
  <c r="AB33" i="25"/>
  <c r="Y36" i="25"/>
  <c r="Y52" i="25" s="1"/>
  <c r="Q36" i="25"/>
  <c r="Q52" i="25" s="1"/>
  <c r="V43" i="25"/>
  <c r="L46" i="25"/>
  <c r="L52" i="25" s="1"/>
  <c r="W47" i="25"/>
  <c r="AB46" i="25"/>
  <c r="Z46" i="25"/>
  <c r="Z36" i="25" s="1"/>
  <c r="Z52" i="25" s="1"/>
  <c r="W56" i="25"/>
  <c r="Z54" i="25"/>
  <c r="AD54" i="25"/>
  <c r="T66" i="25"/>
  <c r="V60" i="25"/>
  <c r="N24" i="23"/>
  <c r="F11" i="24"/>
  <c r="Q11" i="24"/>
  <c r="M11" i="24"/>
  <c r="V22" i="23"/>
  <c r="V20" i="24" s="1"/>
  <c r="V28" i="24" s="1"/>
  <c r="W16" i="25"/>
  <c r="Z22" i="25"/>
  <c r="Z33" i="25" s="1"/>
  <c r="Z76" i="25" s="1"/>
  <c r="AC22" i="25"/>
  <c r="AC33" i="25" s="1"/>
  <c r="AC76" i="25" s="1"/>
  <c r="K22" i="25"/>
  <c r="K33" i="25" s="1"/>
  <c r="K76" i="25" s="1"/>
  <c r="T38" i="25"/>
  <c r="U38" i="25"/>
  <c r="AD62" i="25"/>
  <c r="E99" i="19"/>
  <c r="C53" i="18"/>
  <c r="L41" i="18"/>
  <c r="D27" i="19"/>
  <c r="H41" i="18"/>
  <c r="C27" i="19"/>
  <c r="C36" i="18"/>
  <c r="B36" i="18"/>
  <c r="D36" i="18"/>
  <c r="I36" i="18" s="1"/>
  <c r="D45" i="19"/>
  <c r="L16" i="18"/>
  <c r="L18" i="18"/>
  <c r="L15" i="18"/>
  <c r="L24" i="18"/>
  <c r="L9" i="18"/>
  <c r="M64" i="30"/>
  <c r="I30" i="30"/>
  <c r="E36" i="30"/>
  <c r="E27" i="30"/>
  <c r="M27" i="30"/>
  <c r="I76" i="25"/>
  <c r="V22" i="25"/>
  <c r="B38" i="17"/>
  <c r="B40" i="18"/>
  <c r="C22" i="24"/>
  <c r="C27" i="24" s="1"/>
  <c r="C28" i="24" s="1"/>
  <c r="C44" i="23"/>
  <c r="T47" i="25"/>
  <c r="T14" i="24"/>
  <c r="T38" i="23"/>
  <c r="E54" i="25"/>
  <c r="T57" i="25"/>
  <c r="C54" i="18"/>
  <c r="V14" i="25"/>
  <c r="U39" i="23"/>
  <c r="M30" i="18"/>
  <c r="D47" i="18"/>
  <c r="D55" i="18" s="1"/>
  <c r="I30" i="18"/>
  <c r="B37" i="17"/>
  <c r="AE44" i="23"/>
  <c r="AE46" i="23" s="1"/>
  <c r="AE22" i="24"/>
  <c r="AE27" i="24" s="1"/>
  <c r="AE28" i="24" s="1"/>
  <c r="AE63" i="25"/>
  <c r="AE62" i="25" s="1"/>
  <c r="S63" i="25"/>
  <c r="S62" i="25" s="1"/>
  <c r="S22" i="24"/>
  <c r="S27" i="24" s="1"/>
  <c r="S28" i="24" s="1"/>
  <c r="S44" i="23"/>
  <c r="B40" i="17"/>
  <c r="B56" i="18" s="1"/>
  <c r="B32" i="18"/>
  <c r="L32" i="18" s="1"/>
  <c r="X24" i="23"/>
  <c r="X20" i="24"/>
  <c r="T39" i="23"/>
  <c r="T24" i="24"/>
  <c r="U9" i="25"/>
  <c r="H14" i="25"/>
  <c r="M54" i="25"/>
  <c r="M69" i="25" s="1"/>
  <c r="V57" i="25"/>
  <c r="U67" i="25"/>
  <c r="C37" i="17"/>
  <c r="C40" i="18"/>
  <c r="H32" i="25"/>
  <c r="U31" i="25"/>
  <c r="AC36" i="25"/>
  <c r="AC52" i="25" s="1"/>
  <c r="U43" i="25"/>
  <c r="D8" i="19"/>
  <c r="D16" i="19"/>
  <c r="D54" i="19"/>
  <c r="D61" i="19" s="1"/>
  <c r="D70" i="19" s="1"/>
  <c r="D85" i="19" s="1"/>
  <c r="M14" i="24"/>
  <c r="M17" i="24" s="1"/>
  <c r="M38" i="23"/>
  <c r="M46" i="23" s="1"/>
  <c r="AA24" i="23"/>
  <c r="AA20" i="24"/>
  <c r="AA28" i="24" s="1"/>
  <c r="AA29" i="24" s="1"/>
  <c r="AA32" i="24" s="1"/>
  <c r="AA34" i="24" s="1"/>
  <c r="C46" i="25"/>
  <c r="C36" i="25" s="1"/>
  <c r="V32" i="25"/>
  <c r="L33" i="25"/>
  <c r="O17" i="24"/>
  <c r="W58" i="25"/>
  <c r="K11" i="24"/>
  <c r="I11" i="24"/>
  <c r="U56" i="25"/>
  <c r="H54" i="25"/>
  <c r="C5" i="18"/>
  <c r="K55" i="30"/>
  <c r="I58" i="30"/>
  <c r="I46" i="30"/>
  <c r="V38" i="23"/>
  <c r="W14" i="25"/>
  <c r="AB14" i="24"/>
  <c r="AB17" i="24" s="1"/>
  <c r="AB18" i="24" s="1"/>
  <c r="AB38" i="23"/>
  <c r="B23" i="17"/>
  <c r="K60" i="25"/>
  <c r="K54" i="25" s="1"/>
  <c r="K33" i="23"/>
  <c r="E22" i="25"/>
  <c r="E33" i="25" s="1"/>
  <c r="V37" i="25"/>
  <c r="V39" i="25"/>
  <c r="V51" i="25"/>
  <c r="M52" i="25"/>
  <c r="O54" i="25"/>
  <c r="V55" i="25"/>
  <c r="T55" i="25"/>
  <c r="C20" i="19"/>
  <c r="G34" i="18"/>
  <c r="L34" i="18"/>
  <c r="P24" i="23"/>
  <c r="P20" i="24"/>
  <c r="P28" i="24" s="1"/>
  <c r="AF54" i="25"/>
  <c r="C63" i="25"/>
  <c r="C62" i="25" s="1"/>
  <c r="F76" i="25"/>
  <c r="B10" i="18"/>
  <c r="L10" i="18" s="1"/>
  <c r="L82" i="30"/>
  <c r="M82" i="30" s="1"/>
  <c r="I82" i="30"/>
  <c r="I85" i="30" s="1"/>
  <c r="I61" i="21"/>
  <c r="I59" i="21"/>
  <c r="I65" i="21" s="1"/>
  <c r="I70" i="21" s="1"/>
  <c r="W20" i="24"/>
  <c r="C38" i="17"/>
  <c r="AG46" i="23"/>
  <c r="U22" i="23"/>
  <c r="U23" i="23"/>
  <c r="U30" i="24" s="1"/>
  <c r="E14" i="24"/>
  <c r="E17" i="24" s="1"/>
  <c r="E18" i="24" s="1"/>
  <c r="E29" i="24" s="1"/>
  <c r="E32" i="24" s="1"/>
  <c r="E34" i="24" s="1"/>
  <c r="AA62" i="25"/>
  <c r="D14" i="25"/>
  <c r="AB76" i="25"/>
  <c r="AG33" i="25"/>
  <c r="N46" i="25"/>
  <c r="G38" i="18"/>
  <c r="W33" i="23"/>
  <c r="G11" i="24"/>
  <c r="AD11" i="24"/>
  <c r="AD18" i="24" s="1"/>
  <c r="T43" i="25"/>
  <c r="T48" i="25"/>
  <c r="X54" i="25"/>
  <c r="X69" i="25" s="1"/>
  <c r="W74" i="25"/>
  <c r="P75" i="25"/>
  <c r="W75" i="25" s="1"/>
  <c r="D21" i="19"/>
  <c r="L35" i="18"/>
  <c r="W17" i="23"/>
  <c r="Q14" i="24"/>
  <c r="Q17" i="24" s="1"/>
  <c r="Q38" i="23"/>
  <c r="Q46" i="23" s="1"/>
  <c r="J22" i="25"/>
  <c r="J33" i="25" s="1"/>
  <c r="F46" i="25"/>
  <c r="F52" i="25" s="1"/>
  <c r="S54" i="25"/>
  <c r="M15" i="18"/>
  <c r="E54" i="19"/>
  <c r="E61" i="19" s="1"/>
  <c r="E70" i="19" s="1"/>
  <c r="E85" i="19" s="1"/>
  <c r="B29" i="17"/>
  <c r="C30" i="18"/>
  <c r="L4" i="18"/>
  <c r="C12" i="18"/>
  <c r="D57" i="19" s="1"/>
  <c r="M13" i="18"/>
  <c r="I38" i="23"/>
  <c r="W30" i="23"/>
  <c r="W13" i="24" s="1"/>
  <c r="U33" i="23"/>
  <c r="W23" i="24"/>
  <c r="W39" i="23"/>
  <c r="W7" i="24"/>
  <c r="W11" i="24" s="1"/>
  <c r="D44" i="23"/>
  <c r="D63" i="25"/>
  <c r="Q21" i="25"/>
  <c r="AF46" i="25"/>
  <c r="P60" i="25"/>
  <c r="P33" i="23"/>
  <c r="M19" i="18"/>
  <c r="B12" i="18"/>
  <c r="L14" i="18"/>
  <c r="L25" i="18"/>
  <c r="C22" i="18"/>
  <c r="L22" i="18" s="1"/>
  <c r="L14" i="24"/>
  <c r="L17" i="24" s="1"/>
  <c r="L38" i="23"/>
  <c r="L46" i="23" s="1"/>
  <c r="F24" i="23"/>
  <c r="T37" i="25"/>
  <c r="V38" i="25"/>
  <c r="U58" i="25"/>
  <c r="M35" i="18"/>
  <c r="N20" i="24"/>
  <c r="N28" i="24" s="1"/>
  <c r="G60" i="25"/>
  <c r="G54" i="25" s="1"/>
  <c r="G69" i="25" s="1"/>
  <c r="G33" i="23"/>
  <c r="V15" i="24"/>
  <c r="I44" i="23"/>
  <c r="I22" i="24"/>
  <c r="I27" i="24" s="1"/>
  <c r="I28" i="24" s="1"/>
  <c r="AD44" i="23"/>
  <c r="AG11" i="24"/>
  <c r="T31" i="25"/>
  <c r="D32" i="25"/>
  <c r="V41" i="25"/>
  <c r="U47" i="25"/>
  <c r="AC54" i="25"/>
  <c r="W64" i="25"/>
  <c r="D99" i="19"/>
  <c r="M26" i="18"/>
  <c r="J44" i="23"/>
  <c r="J22" i="24"/>
  <c r="J27" i="24" s="1"/>
  <c r="J28" i="24" s="1"/>
  <c r="AC22" i="24"/>
  <c r="AC27" i="24" s="1"/>
  <c r="AC28" i="24" s="1"/>
  <c r="AC63" i="25"/>
  <c r="AC62" i="25" s="1"/>
  <c r="L11" i="24"/>
  <c r="AC11" i="24"/>
  <c r="AE22" i="25"/>
  <c r="AE33" i="25" s="1"/>
  <c r="T16" i="25"/>
  <c r="R46" i="25"/>
  <c r="V50" i="25"/>
  <c r="W51" i="25"/>
  <c r="T67" i="25"/>
  <c r="L55" i="30"/>
  <c r="O63" i="25"/>
  <c r="O62" i="25" s="1"/>
  <c r="O44" i="23"/>
  <c r="O46" i="23" s="1"/>
  <c r="AA22" i="25"/>
  <c r="AA33" i="25" s="1"/>
  <c r="AG36" i="25"/>
  <c r="AG52" i="25" s="1"/>
  <c r="AG70" i="25" s="1"/>
  <c r="AG77" i="25" s="1"/>
  <c r="V44" i="25"/>
  <c r="X46" i="25"/>
  <c r="X36" i="25" s="1"/>
  <c r="V64" i="25"/>
  <c r="V68" i="25"/>
  <c r="D26" i="20"/>
  <c r="D40" i="20" s="1"/>
  <c r="D82" i="21"/>
  <c r="AG17" i="24"/>
  <c r="AF11" i="24"/>
  <c r="O11" i="24"/>
  <c r="G22" i="24"/>
  <c r="G27" i="24" s="1"/>
  <c r="G28" i="24" s="1"/>
  <c r="G44" i="23"/>
  <c r="W42" i="25"/>
  <c r="U45" i="25"/>
  <c r="W49" i="25"/>
  <c r="D60" i="25"/>
  <c r="T60" i="25" s="1"/>
  <c r="D33" i="23"/>
  <c r="W66" i="25"/>
  <c r="E73" i="30"/>
  <c r="L36" i="30"/>
  <c r="M36" i="30" s="1"/>
  <c r="E82" i="30"/>
  <c r="E46" i="30"/>
  <c r="D94" i="19"/>
  <c r="D60" i="21"/>
  <c r="D62" i="21"/>
  <c r="I71" i="21"/>
  <c r="H71" i="21"/>
  <c r="E91" i="30"/>
  <c r="E64" i="30"/>
  <c r="L18" i="30"/>
  <c r="M18" i="30" s="1"/>
  <c r="I21" i="30"/>
  <c r="H36" i="20"/>
  <c r="H39" i="20"/>
  <c r="C25" i="7"/>
  <c r="D25" i="7" s="1"/>
  <c r="I41" i="18"/>
  <c r="D38" i="17"/>
  <c r="D53" i="18"/>
  <c r="M41" i="18"/>
  <c r="M39" i="18"/>
  <c r="D40" i="18"/>
  <c r="D18" i="19"/>
  <c r="M32" i="18"/>
  <c r="H32" i="18"/>
  <c r="C40" i="17"/>
  <c r="E50" i="19"/>
  <c r="M10" i="18"/>
  <c r="E57" i="19"/>
  <c r="D50" i="19"/>
  <c r="M8" i="18"/>
  <c r="D6" i="18"/>
  <c r="C6" i="18"/>
  <c r="C33" i="18" l="1"/>
  <c r="C25" i="17"/>
  <c r="B53" i="18"/>
  <c r="W60" i="25"/>
  <c r="B60" i="18"/>
  <c r="AF18" i="24"/>
  <c r="AF29" i="24" s="1"/>
  <c r="AF32" i="24" s="1"/>
  <c r="AF34" i="24" s="1"/>
  <c r="AA69" i="25"/>
  <c r="AA70" i="25" s="1"/>
  <c r="AA77" i="25" s="1"/>
  <c r="W24" i="23"/>
  <c r="B57" i="18"/>
  <c r="B59" i="18"/>
  <c r="J69" i="25"/>
  <c r="J70" i="25" s="1"/>
  <c r="B61" i="18"/>
  <c r="AF38" i="23"/>
  <c r="AF46" i="23" s="1"/>
  <c r="C46" i="23"/>
  <c r="E40" i="20"/>
  <c r="D51" i="20" s="1"/>
  <c r="D52" i="20" s="1"/>
  <c r="AD46" i="23"/>
  <c r="AF69" i="25"/>
  <c r="X28" i="24"/>
  <c r="AE69" i="25"/>
  <c r="R29" i="24"/>
  <c r="R32" i="24" s="1"/>
  <c r="R34" i="24" s="1"/>
  <c r="B42" i="18"/>
  <c r="C28" i="19" s="1"/>
  <c r="AC18" i="24"/>
  <c r="AB46" i="23"/>
  <c r="AE18" i="24"/>
  <c r="AE29" i="24" s="1"/>
  <c r="AE32" i="24" s="1"/>
  <c r="AE34" i="24" s="1"/>
  <c r="W62" i="25"/>
  <c r="B58" i="18"/>
  <c r="B41" i="17"/>
  <c r="B43" i="17" s="1"/>
  <c r="AB29" i="24"/>
  <c r="AB32" i="24" s="1"/>
  <c r="AB34" i="24" s="1"/>
  <c r="L36" i="18"/>
  <c r="R46" i="23"/>
  <c r="H40" i="20"/>
  <c r="G41" i="18"/>
  <c r="H18" i="24"/>
  <c r="H29" i="24" s="1"/>
  <c r="H32" i="24" s="1"/>
  <c r="H34" i="24" s="1"/>
  <c r="L31" i="18"/>
  <c r="V17" i="24"/>
  <c r="V18" i="24" s="1"/>
  <c r="V29" i="24" s="1"/>
  <c r="V23" i="23"/>
  <c r="V30" i="24" s="1"/>
  <c r="S36" i="25"/>
  <c r="S52" i="25" s="1"/>
  <c r="C31" i="21"/>
  <c r="G31" i="18"/>
  <c r="C17" i="19"/>
  <c r="D55" i="19"/>
  <c r="I70" i="25"/>
  <c r="I77" i="25" s="1"/>
  <c r="I79" i="25" s="1"/>
  <c r="T17" i="24"/>
  <c r="W63" i="25"/>
  <c r="G35" i="18"/>
  <c r="AC29" i="24"/>
  <c r="AC32" i="24" s="1"/>
  <c r="AC34" i="24" s="1"/>
  <c r="S69" i="25"/>
  <c r="AD29" i="24"/>
  <c r="AD32" i="24" s="1"/>
  <c r="AD34" i="24" s="1"/>
  <c r="N38" i="23"/>
  <c r="N46" i="23" s="1"/>
  <c r="U63" i="25"/>
  <c r="E26" i="20"/>
  <c r="I26" i="20" s="1"/>
  <c r="C26" i="21" s="1"/>
  <c r="C69" i="25"/>
  <c r="Y70" i="25"/>
  <c r="F70" i="25"/>
  <c r="F77" i="25" s="1"/>
  <c r="F79" i="25" s="1"/>
  <c r="M22" i="18"/>
  <c r="C18" i="24"/>
  <c r="C29" i="24" s="1"/>
  <c r="C32" i="24" s="1"/>
  <c r="C34" i="24" s="1"/>
  <c r="AB69" i="25"/>
  <c r="H59" i="21"/>
  <c r="H65" i="21" s="1"/>
  <c r="H70" i="21" s="1"/>
  <c r="H75" i="21" s="1"/>
  <c r="H76" i="21" s="1"/>
  <c r="G61" i="21"/>
  <c r="M18" i="24"/>
  <c r="M29" i="24" s="1"/>
  <c r="M32" i="24" s="1"/>
  <c r="M34" i="24" s="1"/>
  <c r="Q18" i="24"/>
  <c r="Q29" i="24" s="1"/>
  <c r="Q32" i="24" s="1"/>
  <c r="Q34" i="24" s="1"/>
  <c r="N29" i="24"/>
  <c r="N32" i="24" s="1"/>
  <c r="N34" i="24" s="1"/>
  <c r="D46" i="19"/>
  <c r="D64" i="19"/>
  <c r="H62" i="25"/>
  <c r="U62" i="25" s="1"/>
  <c r="D42" i="18"/>
  <c r="D59" i="18"/>
  <c r="D56" i="18"/>
  <c r="U60" i="25"/>
  <c r="V46" i="23"/>
  <c r="G30" i="18"/>
  <c r="B47" i="18"/>
  <c r="B55" i="18" s="1"/>
  <c r="D57" i="18"/>
  <c r="T24" i="23"/>
  <c r="E56" i="19"/>
  <c r="X14" i="24"/>
  <c r="X17" i="24" s="1"/>
  <c r="X18" i="24" s="1"/>
  <c r="U46" i="25"/>
  <c r="AB36" i="25"/>
  <c r="AB52" i="25" s="1"/>
  <c r="AB70" i="25" s="1"/>
  <c r="D33" i="18"/>
  <c r="D24" i="17"/>
  <c r="D31" i="17"/>
  <c r="D25" i="17"/>
  <c r="F14" i="24"/>
  <c r="F17" i="24" s="1"/>
  <c r="F38" i="23"/>
  <c r="F46" i="23" s="1"/>
  <c r="V62" i="25"/>
  <c r="W46" i="25"/>
  <c r="J29" i="24"/>
  <c r="J32" i="24" s="1"/>
  <c r="J34" i="24" s="1"/>
  <c r="K69" i="25"/>
  <c r="K70" i="25" s="1"/>
  <c r="D58" i="18"/>
  <c r="T20" i="24"/>
  <c r="E69" i="25"/>
  <c r="E70" i="25" s="1"/>
  <c r="E77" i="25" s="1"/>
  <c r="C33" i="17"/>
  <c r="C32" i="17"/>
  <c r="C37" i="18"/>
  <c r="Z38" i="23"/>
  <c r="Z46" i="23" s="1"/>
  <c r="Z14" i="24"/>
  <c r="Z17" i="24" s="1"/>
  <c r="Z18" i="24" s="1"/>
  <c r="Z29" i="24" s="1"/>
  <c r="Z32" i="24" s="1"/>
  <c r="Z34" i="24" s="1"/>
  <c r="E46" i="19"/>
  <c r="J46" i="23"/>
  <c r="D41" i="17"/>
  <c r="D42" i="17" s="1"/>
  <c r="Z69" i="25"/>
  <c r="Z70" i="25" s="1"/>
  <c r="Z71" i="25" s="1"/>
  <c r="Q70" i="25"/>
  <c r="Q77" i="25" s="1"/>
  <c r="L69" i="25"/>
  <c r="L70" i="25" s="1"/>
  <c r="L71" i="25" s="1"/>
  <c r="S14" i="24"/>
  <c r="S17" i="24" s="1"/>
  <c r="S18" i="24" s="1"/>
  <c r="S29" i="24" s="1"/>
  <c r="S32" i="24" s="1"/>
  <c r="S34" i="24" s="1"/>
  <c r="S38" i="23"/>
  <c r="S46" i="23" s="1"/>
  <c r="D61" i="18"/>
  <c r="AG18" i="24"/>
  <c r="AG29" i="24" s="1"/>
  <c r="AG32" i="24" s="1"/>
  <c r="AG34" i="24" s="1"/>
  <c r="T18" i="24"/>
  <c r="F18" i="24"/>
  <c r="F29" i="24" s="1"/>
  <c r="F32" i="24" s="1"/>
  <c r="F34" i="24" s="1"/>
  <c r="AD69" i="25"/>
  <c r="AD70" i="25"/>
  <c r="AD71" i="25" s="1"/>
  <c r="F59" i="21"/>
  <c r="F65" i="21" s="1"/>
  <c r="F70" i="21" s="1"/>
  <c r="G70" i="25"/>
  <c r="G77" i="25" s="1"/>
  <c r="G79" i="25" s="1"/>
  <c r="D54" i="25"/>
  <c r="T54" i="25" s="1"/>
  <c r="P54" i="25"/>
  <c r="W54" i="25" s="1"/>
  <c r="Y18" i="24"/>
  <c r="Y29" i="24" s="1"/>
  <c r="Y32" i="24" s="1"/>
  <c r="Y34" i="24" s="1"/>
  <c r="C22" i="19"/>
  <c r="G36" i="18"/>
  <c r="D22" i="19"/>
  <c r="D37" i="19" s="1"/>
  <c r="H36" i="18"/>
  <c r="E22" i="19"/>
  <c r="E37" i="19" s="1"/>
  <c r="M36" i="18"/>
  <c r="F12" i="30"/>
  <c r="AE76" i="25"/>
  <c r="AA76" i="25"/>
  <c r="K71" i="25"/>
  <c r="K77" i="25"/>
  <c r="K79" i="25" s="1"/>
  <c r="AD77" i="25"/>
  <c r="AD79" i="25" s="1"/>
  <c r="J76" i="25"/>
  <c r="M55" i="30"/>
  <c r="L18" i="24"/>
  <c r="L29" i="24" s="1"/>
  <c r="L32" i="24" s="1"/>
  <c r="L34" i="24" s="1"/>
  <c r="T32" i="25"/>
  <c r="P38" i="23"/>
  <c r="P46" i="23" s="1"/>
  <c r="P14" i="24"/>
  <c r="P17" i="24" s="1"/>
  <c r="P18" i="24" s="1"/>
  <c r="P29" i="24" s="1"/>
  <c r="P32" i="24" s="1"/>
  <c r="P34" i="24" s="1"/>
  <c r="W22" i="24"/>
  <c r="W27" i="24" s="1"/>
  <c r="W44" i="23"/>
  <c r="W45" i="23" s="1"/>
  <c r="W31" i="24" s="1"/>
  <c r="W14" i="24"/>
  <c r="W17" i="24" s="1"/>
  <c r="W18" i="24" s="1"/>
  <c r="W38" i="23"/>
  <c r="N52" i="25"/>
  <c r="N70" i="25" s="1"/>
  <c r="V46" i="25"/>
  <c r="O69" i="25"/>
  <c r="O70" i="25" s="1"/>
  <c r="T22" i="24"/>
  <c r="T27" i="24" s="1"/>
  <c r="T44" i="23"/>
  <c r="T45" i="23" s="1"/>
  <c r="T31" i="24" s="1"/>
  <c r="R36" i="25"/>
  <c r="R52" i="25" s="1"/>
  <c r="R70" i="25" s="1"/>
  <c r="AE70" i="25"/>
  <c r="AE77" i="25" s="1"/>
  <c r="K38" i="23"/>
  <c r="K46" i="23" s="1"/>
  <c r="K14" i="24"/>
  <c r="K17" i="24" s="1"/>
  <c r="K18" i="24" s="1"/>
  <c r="K29" i="24" s="1"/>
  <c r="K32" i="24" s="1"/>
  <c r="K34" i="24" s="1"/>
  <c r="D106" i="30"/>
  <c r="L73" i="30"/>
  <c r="M73" i="30" s="1"/>
  <c r="I76" i="30"/>
  <c r="G38" i="23"/>
  <c r="G46" i="23" s="1"/>
  <c r="G14" i="24"/>
  <c r="G17" i="24" s="1"/>
  <c r="G18" i="24" s="1"/>
  <c r="G29" i="24" s="1"/>
  <c r="G32" i="24" s="1"/>
  <c r="G34" i="24" s="1"/>
  <c r="I18" i="24"/>
  <c r="I29" i="24" s="1"/>
  <c r="I32" i="24" s="1"/>
  <c r="I34" i="24" s="1"/>
  <c r="O18" i="24"/>
  <c r="O29" i="24" s="1"/>
  <c r="O32" i="24" s="1"/>
  <c r="O34" i="24" s="1"/>
  <c r="M12" i="18"/>
  <c r="L12" i="18"/>
  <c r="Y77" i="25"/>
  <c r="Y79" i="25" s="1"/>
  <c r="Y71" i="25"/>
  <c r="M70" i="25"/>
  <c r="M77" i="25" s="1"/>
  <c r="B24" i="17"/>
  <c r="B31" i="17"/>
  <c r="B33" i="18"/>
  <c r="B25" i="17"/>
  <c r="C52" i="25"/>
  <c r="H40" i="18"/>
  <c r="D26" i="19"/>
  <c r="D39" i="19" s="1"/>
  <c r="L40" i="18"/>
  <c r="E76" i="25"/>
  <c r="U14" i="24"/>
  <c r="U17" i="24" s="1"/>
  <c r="U18" i="24" s="1"/>
  <c r="U38" i="23"/>
  <c r="AG71" i="25"/>
  <c r="AG76" i="25"/>
  <c r="AG79" i="25" s="1"/>
  <c r="P52" i="25"/>
  <c r="U44" i="23"/>
  <c r="U45" i="23" s="1"/>
  <c r="U31" i="24" s="1"/>
  <c r="U22" i="24"/>
  <c r="U27" i="24" s="1"/>
  <c r="I39" i="30"/>
  <c r="W21" i="25"/>
  <c r="Q22" i="25"/>
  <c r="C57" i="19"/>
  <c r="C50" i="19"/>
  <c r="C18" i="19"/>
  <c r="G32" i="18"/>
  <c r="S76" i="25"/>
  <c r="V63" i="25"/>
  <c r="B6" i="18"/>
  <c r="L6" i="18" s="1"/>
  <c r="X52" i="25"/>
  <c r="X70" i="25" s="1"/>
  <c r="AC69" i="25"/>
  <c r="AC70" i="25" s="1"/>
  <c r="D62" i="25"/>
  <c r="T62" i="25" s="1"/>
  <c r="T63" i="25"/>
  <c r="I46" i="23"/>
  <c r="W28" i="24"/>
  <c r="C56" i="19"/>
  <c r="C46" i="19"/>
  <c r="C55" i="19"/>
  <c r="U54" i="25"/>
  <c r="T46" i="25"/>
  <c r="U52" i="25"/>
  <c r="D14" i="24"/>
  <c r="D17" i="24" s="1"/>
  <c r="D18" i="24" s="1"/>
  <c r="D29" i="24" s="1"/>
  <c r="D32" i="24" s="1"/>
  <c r="D34" i="24" s="1"/>
  <c r="D38" i="23"/>
  <c r="D46" i="23" s="1"/>
  <c r="V33" i="25"/>
  <c r="L76" i="25"/>
  <c r="AF36" i="25"/>
  <c r="AF52" i="25" s="1"/>
  <c r="AF70" i="25" s="1"/>
  <c r="C47" i="18"/>
  <c r="C55" i="18" s="1"/>
  <c r="L30" i="18"/>
  <c r="H30" i="18"/>
  <c r="U20" i="24"/>
  <c r="U24" i="23"/>
  <c r="M5" i="18"/>
  <c r="L5" i="18"/>
  <c r="P69" i="25"/>
  <c r="D22" i="25"/>
  <c r="T22" i="25" s="1"/>
  <c r="T14" i="25"/>
  <c r="V54" i="25"/>
  <c r="T52" i="25"/>
  <c r="L46" i="30"/>
  <c r="M46" i="30" s="1"/>
  <c r="I49" i="30"/>
  <c r="M76" i="25"/>
  <c r="M71" i="25"/>
  <c r="U32" i="25"/>
  <c r="H22" i="25"/>
  <c r="U22" i="25" s="1"/>
  <c r="U14" i="25"/>
  <c r="L77" i="25"/>
  <c r="C26" i="19"/>
  <c r="G40" i="18"/>
  <c r="D71" i="21"/>
  <c r="I75" i="21"/>
  <c r="I76" i="21" s="1"/>
  <c r="I36" i="20"/>
  <c r="I39" i="20"/>
  <c r="D111" i="30"/>
  <c r="I40" i="18"/>
  <c r="M40" i="18"/>
  <c r="E26" i="19"/>
  <c r="E39" i="19" s="1"/>
  <c r="C42" i="18"/>
  <c r="C41" i="17"/>
  <c r="C61" i="18"/>
  <c r="C57" i="18"/>
  <c r="C60" i="18"/>
  <c r="C59" i="18"/>
  <c r="C56" i="18"/>
  <c r="C58" i="18"/>
  <c r="B62" i="18"/>
  <c r="B63" i="18"/>
  <c r="G42" i="18"/>
  <c r="C11" i="18"/>
  <c r="D9" i="19"/>
  <c r="E9" i="19"/>
  <c r="M6" i="18"/>
  <c r="D11" i="18"/>
  <c r="D19" i="19" l="1"/>
  <c r="D36" i="19" s="1"/>
  <c r="H33" i="18"/>
  <c r="B42" i="17"/>
  <c r="D43" i="17"/>
  <c r="B43" i="18"/>
  <c r="G43" i="18" s="1"/>
  <c r="J77" i="25"/>
  <c r="J71" i="25"/>
  <c r="M79" i="25"/>
  <c r="W69" i="25"/>
  <c r="W36" i="25"/>
  <c r="F71" i="25"/>
  <c r="C39" i="19"/>
  <c r="V32" i="24"/>
  <c r="V34" i="24" s="1"/>
  <c r="X29" i="24"/>
  <c r="X32" i="24" s="1"/>
  <c r="X34" i="24" s="1"/>
  <c r="S70" i="25"/>
  <c r="E44" i="19"/>
  <c r="E64" i="19"/>
  <c r="C37" i="19"/>
  <c r="J79" i="25"/>
  <c r="D43" i="18"/>
  <c r="I40" i="20"/>
  <c r="S77" i="25"/>
  <c r="S71" i="25"/>
  <c r="D65" i="19"/>
  <c r="C70" i="25"/>
  <c r="V70" i="25"/>
  <c r="V24" i="23"/>
  <c r="E62" i="19"/>
  <c r="I71" i="25"/>
  <c r="T28" i="24"/>
  <c r="T29" i="24" s="1"/>
  <c r="T32" i="24" s="1"/>
  <c r="T34" i="24" s="1"/>
  <c r="D62" i="19"/>
  <c r="V52" i="25"/>
  <c r="G71" i="25"/>
  <c r="E71" i="25"/>
  <c r="E79" i="25"/>
  <c r="E65" i="19"/>
  <c r="F61" i="21"/>
  <c r="D61" i="21" s="1"/>
  <c r="AB77" i="25"/>
  <c r="AB79" i="25" s="1"/>
  <c r="AB71" i="25"/>
  <c r="D44" i="19"/>
  <c r="D32" i="17"/>
  <c r="D33" i="17"/>
  <c r="D37" i="18"/>
  <c r="Z77" i="25"/>
  <c r="Z79" i="25" s="1"/>
  <c r="H69" i="25"/>
  <c r="S79" i="25"/>
  <c r="D23" i="19"/>
  <c r="D38" i="19" s="1"/>
  <c r="H37" i="18"/>
  <c r="E19" i="19"/>
  <c r="E36" i="19" s="1"/>
  <c r="I33" i="18"/>
  <c r="M33" i="18"/>
  <c r="D62" i="18"/>
  <c r="D63" i="18"/>
  <c r="E28" i="19"/>
  <c r="I42" i="18"/>
  <c r="U46" i="23"/>
  <c r="AA71" i="25"/>
  <c r="D110" i="30"/>
  <c r="D109" i="30" s="1"/>
  <c r="W29" i="24"/>
  <c r="W32" i="24" s="1"/>
  <c r="W34" i="24" s="1"/>
  <c r="D103" i="30"/>
  <c r="C29" i="19"/>
  <c r="C40" i="19" s="1"/>
  <c r="I9" i="30"/>
  <c r="I12" i="30" s="1"/>
  <c r="AF77" i="25"/>
  <c r="AF79" i="25" s="1"/>
  <c r="AF71" i="25"/>
  <c r="X77" i="25"/>
  <c r="X79" i="25" s="1"/>
  <c r="X71" i="25"/>
  <c r="N77" i="25"/>
  <c r="N79" i="25" s="1"/>
  <c r="N71" i="25"/>
  <c r="D33" i="25"/>
  <c r="B11" i="18"/>
  <c r="L11" i="18" s="1"/>
  <c r="C9" i="19"/>
  <c r="T46" i="23"/>
  <c r="W46" i="23"/>
  <c r="C44" i="19"/>
  <c r="C62" i="19"/>
  <c r="C64" i="19"/>
  <c r="C65" i="19"/>
  <c r="U28" i="24"/>
  <c r="U29" i="24" s="1"/>
  <c r="U32" i="24" s="1"/>
  <c r="U34" i="24" s="1"/>
  <c r="AA79" i="25"/>
  <c r="W52" i="25"/>
  <c r="P70" i="25"/>
  <c r="D59" i="21"/>
  <c r="H33" i="25"/>
  <c r="Q33" i="25"/>
  <c r="W22" i="25"/>
  <c r="AC77" i="25"/>
  <c r="AC79" i="25" s="1"/>
  <c r="AC71" i="25"/>
  <c r="K9" i="30"/>
  <c r="G33" i="18"/>
  <c r="L33" i="18"/>
  <c r="C19" i="19"/>
  <c r="C36" i="19" s="1"/>
  <c r="AE79" i="25"/>
  <c r="C77" i="25"/>
  <c r="C79" i="25" s="1"/>
  <c r="C81" i="25" s="1"/>
  <c r="D80" i="25" s="1"/>
  <c r="C71" i="25"/>
  <c r="V76" i="25"/>
  <c r="L79" i="25"/>
  <c r="R77" i="25"/>
  <c r="R79" i="25" s="1"/>
  <c r="R71" i="25"/>
  <c r="AE71" i="25"/>
  <c r="B32" i="17"/>
  <c r="B33" i="17"/>
  <c r="B37" i="18"/>
  <c r="D69" i="25"/>
  <c r="O77" i="25"/>
  <c r="O79" i="25" s="1"/>
  <c r="O71" i="25"/>
  <c r="V69" i="25"/>
  <c r="F75" i="21"/>
  <c r="C42" i="17"/>
  <c r="C43" i="18"/>
  <c r="C43" i="17"/>
  <c r="L42" i="18"/>
  <c r="C63" i="18"/>
  <c r="H42" i="18"/>
  <c r="D28" i="19"/>
  <c r="C62" i="18"/>
  <c r="M42" i="18"/>
  <c r="I12" i="18"/>
  <c r="I21" i="18"/>
  <c r="I7" i="18"/>
  <c r="I5" i="18"/>
  <c r="I16" i="18"/>
  <c r="I26" i="18"/>
  <c r="E7" i="19"/>
  <c r="I24" i="18"/>
  <c r="I14" i="18"/>
  <c r="I25" i="18"/>
  <c r="I22" i="18"/>
  <c r="I17" i="18"/>
  <c r="I11" i="18"/>
  <c r="I18" i="18"/>
  <c r="I23" i="18"/>
  <c r="I10" i="18"/>
  <c r="I9" i="18"/>
  <c r="I15" i="18"/>
  <c r="I13" i="18"/>
  <c r="I20" i="18"/>
  <c r="I19" i="18"/>
  <c r="E66" i="19"/>
  <c r="C28" i="7" s="1"/>
  <c r="D28" i="7" s="1"/>
  <c r="I8" i="18"/>
  <c r="M11" i="18"/>
  <c r="D12" i="19"/>
  <c r="D10" i="19"/>
  <c r="E10" i="19"/>
  <c r="E12" i="19"/>
  <c r="H19" i="18"/>
  <c r="H18" i="18"/>
  <c r="D7" i="19"/>
  <c r="H15" i="18"/>
  <c r="H7" i="18"/>
  <c r="H9" i="18"/>
  <c r="H14" i="18"/>
  <c r="H26" i="18"/>
  <c r="H5" i="18"/>
  <c r="H16" i="18"/>
  <c r="H10" i="18"/>
  <c r="H22" i="18"/>
  <c r="H11" i="18"/>
  <c r="H12" i="18"/>
  <c r="H25" i="18"/>
  <c r="H6" i="18"/>
  <c r="D66" i="19"/>
  <c r="H17" i="18"/>
  <c r="H8" i="18"/>
  <c r="H23" i="18"/>
  <c r="H24" i="18"/>
  <c r="H21" i="18"/>
  <c r="H13" i="18"/>
  <c r="H20" i="18"/>
  <c r="I6" i="18"/>
  <c r="E29" i="19" l="1"/>
  <c r="E40" i="19" s="1"/>
  <c r="I43" i="18"/>
  <c r="V71" i="25"/>
  <c r="F48" i="20"/>
  <c r="C40" i="21"/>
  <c r="C33" i="21"/>
  <c r="I37" i="18"/>
  <c r="M37" i="18"/>
  <c r="E23" i="19"/>
  <c r="E38" i="19" s="1"/>
  <c r="U69" i="25"/>
  <c r="H70" i="25"/>
  <c r="H71" i="25" s="1"/>
  <c r="U71" i="25" s="1"/>
  <c r="F53" i="20"/>
  <c r="C64" i="21"/>
  <c r="D9" i="30"/>
  <c r="E9" i="30" s="1"/>
  <c r="G37" i="18"/>
  <c r="C23" i="19"/>
  <c r="C38" i="19" s="1"/>
  <c r="L37" i="18"/>
  <c r="H76" i="25"/>
  <c r="U33" i="25"/>
  <c r="V79" i="25"/>
  <c r="Q71" i="25"/>
  <c r="Q76" i="25"/>
  <c r="W33" i="25"/>
  <c r="C12" i="19"/>
  <c r="C10" i="19"/>
  <c r="D11" i="19" s="1"/>
  <c r="G9" i="18"/>
  <c r="C7" i="19"/>
  <c r="G19" i="18"/>
  <c r="G8" i="18"/>
  <c r="G17" i="18"/>
  <c r="G15" i="18"/>
  <c r="G23" i="18"/>
  <c r="G21" i="18"/>
  <c r="G20" i="18"/>
  <c r="G16" i="18"/>
  <c r="G22" i="18"/>
  <c r="G14" i="18"/>
  <c r="G18" i="18"/>
  <c r="G25" i="18"/>
  <c r="G11" i="18"/>
  <c r="G24" i="18"/>
  <c r="G26" i="18"/>
  <c r="G5" i="18"/>
  <c r="G7" i="18"/>
  <c r="G10" i="18"/>
  <c r="G13" i="18"/>
  <c r="C66" i="19"/>
  <c r="G12" i="18"/>
  <c r="T80" i="25"/>
  <c r="G6" i="18"/>
  <c r="V77" i="25"/>
  <c r="T69" i="25"/>
  <c r="D70" i="25"/>
  <c r="D71" i="25" s="1"/>
  <c r="T71" i="25" s="1"/>
  <c r="D76" i="25"/>
  <c r="T33" i="25"/>
  <c r="D65" i="21"/>
  <c r="W70" i="25"/>
  <c r="P77" i="25"/>
  <c r="P71" i="25"/>
  <c r="F76" i="21"/>
  <c r="H43" i="18"/>
  <c r="D29" i="19"/>
  <c r="D40" i="19" s="1"/>
  <c r="L43" i="18"/>
  <c r="M43" i="18"/>
  <c r="E11" i="19"/>
  <c r="F51" i="20" l="1"/>
  <c r="U70" i="25"/>
  <c r="H77" i="25"/>
  <c r="U77" i="25" s="1"/>
  <c r="F49" i="20"/>
  <c r="F52" i="20"/>
  <c r="W71" i="25"/>
  <c r="C60" i="21"/>
  <c r="D102" i="30"/>
  <c r="D116" i="30" s="1"/>
  <c r="D105" i="30"/>
  <c r="D107" i="30" s="1"/>
  <c r="F116" i="30" s="1"/>
  <c r="L9" i="30"/>
  <c r="M9" i="30" s="1"/>
  <c r="M116" i="30" s="1"/>
  <c r="Q79" i="25"/>
  <c r="W76" i="25"/>
  <c r="D70" i="21"/>
  <c r="W77" i="25"/>
  <c r="P79" i="25"/>
  <c r="U76" i="25"/>
  <c r="T76" i="25"/>
  <c r="D77" i="25"/>
  <c r="T77" i="25" s="1"/>
  <c r="T70" i="25"/>
  <c r="H79" i="25" l="1"/>
  <c r="U79" i="25" s="1"/>
  <c r="E116" i="30"/>
  <c r="K116" i="30" s="1"/>
  <c r="L116" i="30" s="1"/>
  <c r="D79" i="25"/>
  <c r="D75" i="21"/>
  <c r="D76" i="21" s="1"/>
  <c r="W79" i="25"/>
  <c r="C59" i="21"/>
  <c r="C75" i="21"/>
  <c r="I116" i="30" l="1"/>
  <c r="F50" i="20"/>
  <c r="N116" i="30"/>
  <c r="T79" i="25"/>
  <c r="T81" i="25" s="1"/>
  <c r="D81" i="25"/>
  <c r="E80" i="25" s="1"/>
  <c r="E81" i="25" s="1"/>
  <c r="F80" i="25" s="1"/>
  <c r="F81" i="25" s="1"/>
  <c r="G80" i="25" s="1"/>
  <c r="G81" i="25" s="1"/>
  <c r="H80" i="25" s="1"/>
  <c r="C76" i="21"/>
  <c r="C61" i="21"/>
  <c r="H81" i="25" l="1"/>
  <c r="I80" i="25" s="1"/>
  <c r="I81" i="25" s="1"/>
  <c r="J80" i="25" s="1"/>
  <c r="J81" i="25" s="1"/>
  <c r="K80" i="25" s="1"/>
  <c r="K81" i="25" s="1"/>
  <c r="L80" i="25" s="1"/>
  <c r="U80" i="25"/>
  <c r="U81" i="25" s="1"/>
  <c r="C63" i="21"/>
  <c r="V80" i="25" l="1"/>
  <c r="V81" i="25" s="1"/>
  <c r="L81" i="25"/>
  <c r="M80" i="25" s="1"/>
  <c r="M81" i="25" s="1"/>
  <c r="N80" i="25" s="1"/>
  <c r="N81" i="25" s="1"/>
  <c r="O80" i="25" s="1"/>
  <c r="O81" i="25" s="1"/>
  <c r="P80" i="25" s="1"/>
  <c r="C71" i="21"/>
  <c r="F54" i="20"/>
  <c r="C62" i="21"/>
  <c r="P81" i="25" l="1"/>
  <c r="Q80" i="25" s="1"/>
  <c r="Q81" i="25" s="1"/>
  <c r="R80" i="25" s="1"/>
  <c r="R81" i="25" s="1"/>
  <c r="S80" i="25" s="1"/>
  <c r="S81" i="25" s="1"/>
  <c r="W80" i="25"/>
  <c r="W81" i="25" s="1"/>
  <c r="X80" i="25" s="1"/>
  <c r="X81" i="25" s="1"/>
  <c r="Y80" i="25" s="1"/>
  <c r="Y81" i="25" s="1"/>
  <c r="Z80" i="25" s="1"/>
  <c r="Z81" i="25" s="1"/>
  <c r="AA80" i="25" s="1"/>
  <c r="AA81" i="25" s="1"/>
  <c r="AB80" i="25" s="1"/>
  <c r="AB81" i="25" s="1"/>
  <c r="AC80" i="25" s="1"/>
  <c r="AC81" i="25" s="1"/>
  <c r="AD80" i="25" s="1"/>
  <c r="AD81" i="25" s="1"/>
  <c r="AE80" i="25" s="1"/>
  <c r="AE81" i="25" s="1"/>
  <c r="AF80" i="25" s="1"/>
  <c r="AF81" i="25" s="1"/>
  <c r="AG80" i="25" s="1"/>
  <c r="AG81" i="25" s="1"/>
  <c r="C70" i="21"/>
  <c r="C65" i="21"/>
  <c r="C14" i="21" l="1"/>
  <c r="C17" i="21"/>
</calcChain>
</file>

<file path=xl/comments1.xml><?xml version="1.0" encoding="utf-8"?>
<comments xmlns="http://schemas.openxmlformats.org/spreadsheetml/2006/main">
  <authors>
    <author>Author</author>
  </authors>
  <commentList>
    <comment ref="B28" authorId="0">
      <text>
        <r>
          <rPr>
            <sz val="8"/>
            <color indexed="81"/>
            <rFont val="Tahoma"/>
            <family val="2"/>
          </rPr>
          <t>cheltuielile de consultanta, publicitate, audit sunt considerate aferente perioadei si se includ in valoarea activelor corporale pentru amortizare</t>
        </r>
      </text>
    </comment>
  </commentList>
</comments>
</file>

<file path=xl/sharedStrings.xml><?xml version="1.0" encoding="utf-8"?>
<sst xmlns="http://schemas.openxmlformats.org/spreadsheetml/2006/main" count="1945" uniqueCount="730">
  <si>
    <t>BILANT</t>
  </si>
  <si>
    <t>N-2</t>
  </si>
  <si>
    <t>N-1</t>
  </si>
  <si>
    <t>N</t>
  </si>
  <si>
    <t>verificare Activ = Capitaluri + Datorii</t>
  </si>
  <si>
    <t>CONTUL DE PROFIT SI PIERDERI</t>
  </si>
  <si>
    <t>Alte venituri din exploatare</t>
  </si>
  <si>
    <t>Cash si echivalente de cash</t>
  </si>
  <si>
    <t>Stocuri</t>
  </si>
  <si>
    <t>Active curente</t>
  </si>
  <si>
    <t>Activ total</t>
  </si>
  <si>
    <t>Datorii curente</t>
  </si>
  <si>
    <t>Capital propriu</t>
  </si>
  <si>
    <t>BILANT - structura (% din total activ)</t>
  </si>
  <si>
    <t>BILANT - modificare relativa</t>
  </si>
  <si>
    <t>CONTUL DE PROFIT SI PIERDERI - modificare relativa</t>
  </si>
  <si>
    <t>Rate de rentabilitate</t>
  </si>
  <si>
    <t>Rate de marja</t>
  </si>
  <si>
    <t>Indicatori de echilibru financiar</t>
  </si>
  <si>
    <t>CF (cash flow)</t>
  </si>
  <si>
    <t>NFR/FR</t>
  </si>
  <si>
    <t>Rate de lichiditate</t>
  </si>
  <si>
    <t>Coeficient al activelor totale</t>
  </si>
  <si>
    <t>Coeficient al activelor curente</t>
  </si>
  <si>
    <t>Coeficient al stocurilor</t>
  </si>
  <si>
    <t>Coeficient al creantelor</t>
  </si>
  <si>
    <t>Coeficient al furnizorilor</t>
  </si>
  <si>
    <t>Coeficient al lichiditatilor</t>
  </si>
  <si>
    <t>total</t>
  </si>
  <si>
    <t>Atentie: introduceti date doar in celulele marcate cu culoarea gri. Restul datelor sunt fie predefinite, fie generate automat.</t>
  </si>
  <si>
    <t>Analiza financiara - istoric (bilant, cont de profit si pierdere)</t>
  </si>
  <si>
    <t>Analiza financiara - indicatori</t>
  </si>
  <si>
    <t>Introducerea datelor din bilant</t>
  </si>
  <si>
    <t>RON</t>
  </si>
  <si>
    <t>Contributie publica</t>
  </si>
  <si>
    <t>Imprumuturi bancare</t>
  </si>
  <si>
    <t>Total resurse</t>
  </si>
  <si>
    <t>ACOPERIRE INVESTITIE</t>
  </si>
  <si>
    <t>Rambursare imprumut bancar</t>
  </si>
  <si>
    <t xml:space="preserve">Dobanzi </t>
  </si>
  <si>
    <t>Rambursare imprumut (incl.dobanzi)</t>
  </si>
  <si>
    <r>
      <rPr>
        <b/>
        <i/>
        <sz val="14"/>
        <rFont val="Wingdings"/>
        <charset val="2"/>
      </rPr>
      <t>þ</t>
    </r>
    <r>
      <rPr>
        <b/>
        <i/>
        <sz val="14"/>
        <rFont val="Times New Roman"/>
        <family val="1"/>
      </rPr>
      <t xml:space="preserve"> Pas 2: utilizarea datelor din situatiile financiare (bilant, cont de profit si pierdere) pentru realizarea analizei financiare</t>
    </r>
  </si>
  <si>
    <t>TOTAL</t>
  </si>
  <si>
    <t>Cheltuieli conexe organizării de şantier</t>
  </si>
  <si>
    <t>RAMBURSARE CREDIT
se va completa cu informatii obtinute de la banca finantatoare</t>
  </si>
  <si>
    <t>Analiza financiara a entitatii pentru ultimele exercitii financiare</t>
  </si>
  <si>
    <t>Solduri intermediare de gestiune</t>
  </si>
  <si>
    <t>Rate de solvabilitate si indatorare</t>
  </si>
  <si>
    <t>Formula de calcul</t>
  </si>
  <si>
    <t>FR (Fond de rulment )</t>
  </si>
  <si>
    <t>NFR (necesar de fond de rulment)</t>
  </si>
  <si>
    <t>Active curente cu exceptia trezoreriei - Datorii curente cu exceptia trezoreriei</t>
  </si>
  <si>
    <t>TN (trezoreria neta )</t>
  </si>
  <si>
    <t>R_Rfin</t>
  </si>
  <si>
    <t>R_Rextr</t>
  </si>
  <si>
    <t>FR - NFR</t>
  </si>
  <si>
    <t>rata de acoperire a NFR din FR</t>
  </si>
  <si>
    <t>Venituri financiare - Cheltuieli financiare</t>
  </si>
  <si>
    <t>Venituri extraordinare - Cheltuieli extraordinare</t>
  </si>
  <si>
    <t>active curente / datorii curente</t>
  </si>
  <si>
    <t>(active curente - stocuri) / datorii curente</t>
  </si>
  <si>
    <t xml:space="preserve"> lichiditati / datorii curente</t>
  </si>
  <si>
    <t xml:space="preserve">lichiditatea curenta </t>
  </si>
  <si>
    <t xml:space="preserve">lichiditatea intermediara </t>
  </si>
  <si>
    <t>Grad total de indatorare</t>
  </si>
  <si>
    <t>Grad de indatorare pe termen scurt</t>
  </si>
  <si>
    <t>Grad de indatorare pe termen lung</t>
  </si>
  <si>
    <t>Ponderea capitalului propriu in activ</t>
  </si>
  <si>
    <t>Levier</t>
  </si>
  <si>
    <t>Capital propriu / Activ</t>
  </si>
  <si>
    <t>Datorii totale / Activ</t>
  </si>
  <si>
    <t xml:space="preserve"> BUGETUL CERERII DE FINANTARE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</si>
  <si>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</si>
  <si>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</si>
  <si>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</si>
  <si>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</si>
  <si>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</si>
  <si>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</si>
  <si>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Baza</t>
  </si>
  <si>
    <t>TVA eligibila</t>
  </si>
  <si>
    <t>5=3+4</t>
  </si>
  <si>
    <t>TVA ne-eligibilă</t>
  </si>
  <si>
    <t>9=5 + 8</t>
  </si>
  <si>
    <t>8 = 6+7</t>
  </si>
  <si>
    <t>1.2</t>
  </si>
  <si>
    <t>Amenajarea terenului</t>
  </si>
  <si>
    <t>TOTAL CAPITOL 1</t>
  </si>
  <si>
    <t>CAPITOL 2 Cheltuieli pt asigurarea utilităţilor necesare obiectivului</t>
  </si>
  <si>
    <t>2.1</t>
  </si>
  <si>
    <t>Cheltuieli pentru asigurarea utilitatilor necesare obiectivului</t>
  </si>
  <si>
    <t> TOTAL CAPITOL 2</t>
  </si>
  <si>
    <t>3.1</t>
  </si>
  <si>
    <t>3.2</t>
  </si>
  <si>
    <t>3.3</t>
  </si>
  <si>
    <t>Proiectare si inginerie</t>
  </si>
  <si>
    <t>3.4</t>
  </si>
  <si>
    <t> TOTAL CAPITOL 3</t>
  </si>
  <si>
    <t>4.1</t>
  </si>
  <si>
    <t>TOTAL CAPITOL 4</t>
  </si>
  <si>
    <t>5</t>
  </si>
  <si>
    <t>6</t>
  </si>
  <si>
    <t>7</t>
  </si>
  <si>
    <t>III</t>
  </si>
  <si>
    <t>TOTAL GENERAL</t>
  </si>
  <si>
    <t>NR. CRT.</t>
  </si>
  <si>
    <t>SURSE DE FINANŢARE</t>
  </si>
  <si>
    <t>I</t>
  </si>
  <si>
    <t>Valoarea totală a cererii de finantare, din care :</t>
  </si>
  <si>
    <t>a.</t>
  </si>
  <si>
    <t>Valoarea totala neeligibilă, inclusiv TVA aferent</t>
  </si>
  <si>
    <t>b.</t>
  </si>
  <si>
    <t xml:space="preserve">Valoarea totala eligibilă </t>
  </si>
  <si>
    <t>II</t>
  </si>
  <si>
    <t>Contribuţia proprie, din care :</t>
  </si>
  <si>
    <t xml:space="preserve">Contribuţia solicitantului la cheltuieli eligibile </t>
  </si>
  <si>
    <t>Contribuţia solicitantului la cheltuieli neeligibile, inclusiv TVA aferent*</t>
  </si>
  <si>
    <t>ASISTENŢĂ FINANCIARĂ NERAMBURSABILĂ SOLICITATĂ</t>
  </si>
  <si>
    <t>(RON)</t>
  </si>
  <si>
    <t>an</t>
  </si>
  <si>
    <t xml:space="preserve">total </t>
  </si>
  <si>
    <t>an 1</t>
  </si>
  <si>
    <t>an 2</t>
  </si>
  <si>
    <t>an 3</t>
  </si>
  <si>
    <t>an 4</t>
  </si>
  <si>
    <t>CHELTUIELI INVESTITIONALE TOTALE</t>
  </si>
  <si>
    <t>SURSE DE FINANTARE A PROIECTULUI</t>
  </si>
  <si>
    <t>Venituri din vanzari produse</t>
  </si>
  <si>
    <t>Venituri din prestari servicii</t>
  </si>
  <si>
    <t>Venituri din vanzari marfuri</t>
  </si>
  <si>
    <t>Venituri din subventii de exploatare aferente cifrei de afaceri nete</t>
  </si>
  <si>
    <t xml:space="preserve">Venituri din subventii pentru investitii </t>
  </si>
  <si>
    <t>Venituri din alte activitati</t>
  </si>
  <si>
    <t>Variatia stocurilor (+ pentru C; - pentru D)</t>
  </si>
  <si>
    <t>Venituri din productia realizata pentru scopuri proprii si capitalizata</t>
  </si>
  <si>
    <t>Total cheltuieli materiale</t>
  </si>
  <si>
    <t>Cheltuieli cu materiile prime si cu materialele consumabile</t>
  </si>
  <si>
    <t xml:space="preserve">Cheltuieli privind marfurile </t>
  </si>
  <si>
    <t>Implementare</t>
  </si>
  <si>
    <t>TOTAL CHELTUIELI NE-ELIGIBILE</t>
  </si>
  <si>
    <t>TOTAL CHELTUIELI ELIGIBILE</t>
  </si>
  <si>
    <t>Surse proprii</t>
  </si>
  <si>
    <t>Imprumuturi bancare (surse imprumutate)</t>
  </si>
  <si>
    <t>CONTRIBUTIE PROPRIE, din care:</t>
  </si>
  <si>
    <t>AN (Activ net)</t>
  </si>
  <si>
    <t>Activ total - Datorii totale</t>
  </si>
  <si>
    <t>pre-
implementare</t>
  </si>
  <si>
    <t>Beneficiarul va realiza proiectia financiara privind implementarea investitiei  pe numarul de ani pt care gandeste proiectul, nu este obligatorie completarea pentru toti anii</t>
  </si>
  <si>
    <t>ACTIVE</t>
  </si>
  <si>
    <t>A.Active necurente</t>
  </si>
  <si>
    <t>1.Active fixe necorporale</t>
  </si>
  <si>
    <t>2.Instalaţii tehnice, mijloace de transport, animale, plantaţii, mobilier, aparatură birotică şi alte active corporale</t>
  </si>
  <si>
    <t>3. Terenuri şi clădiri</t>
  </si>
  <si>
    <t>4. Alte active nefinanciare</t>
  </si>
  <si>
    <t>5. Active financiare necurente (investiţii pe termen lung) peste un an, din care</t>
  </si>
  <si>
    <t xml:space="preserve">                  Titluri de participare </t>
  </si>
  <si>
    <r>
      <t>6. Creante necurente – sume ce urmează a fi încasate după o perioada mai mare de un an</t>
    </r>
    <r>
      <rPr>
        <sz val="11"/>
        <rFont val="Times New Roman"/>
        <family val="1"/>
      </rPr>
      <t xml:space="preserve">,  din care:  </t>
    </r>
  </si>
  <si>
    <t xml:space="preserve">                 Creante  comerciale necurente – sume ce urmează a fi încasate după o perioada mai mare de un an</t>
  </si>
  <si>
    <t>TOTAL ACTIVE NECURENTE</t>
  </si>
  <si>
    <t>B.Active curente</t>
  </si>
  <si>
    <t>1. Stocuri</t>
  </si>
  <si>
    <t>2. Creanţe curente – sume ce urmează a fi încasate într-o perioadă mai mică de un an-</t>
  </si>
  <si>
    <r>
      <t xml:space="preserve">      Creanţe bugetare</t>
    </r>
    <r>
      <rPr>
        <sz val="11"/>
        <rFont val="Times New Roman"/>
        <family val="1"/>
      </rPr>
      <t>, din care:</t>
    </r>
  </si>
  <si>
    <t xml:space="preserve">              Creanţele  bugetului general consolidat </t>
  </si>
  <si>
    <r>
      <t xml:space="preserve">     Creanţe  din operaţiuni cu fonduri externe nerambursabile şi fonduri de la buget </t>
    </r>
    <r>
      <rPr>
        <sz val="11"/>
        <rFont val="Times New Roman"/>
        <family val="1"/>
      </rPr>
      <t>,   din care:</t>
    </r>
  </si>
  <si>
    <t xml:space="preserve">              Sume de primit de la Comisia Europeană / alti donatori </t>
  </si>
  <si>
    <t xml:space="preserve">     Împrumuturi pe termen scurt acordate </t>
  </si>
  <si>
    <t xml:space="preserve">3. Investiţii pe termen scurt </t>
  </si>
  <si>
    <t xml:space="preserve">4. Conturi la trezorerii şi instituţii de credit </t>
  </si>
  <si>
    <t xml:space="preserve">      Conturi la trezorerie, casa în lei </t>
  </si>
  <si>
    <t xml:space="preserve">      Dobândă de încasat, alte valori, avansuri de trezorerie </t>
  </si>
  <si>
    <t xml:space="preserve">      Depozite </t>
  </si>
  <si>
    <t xml:space="preserve">      Conturi la instituţii de credit, BNR, casă în valută  </t>
  </si>
  <si>
    <t xml:space="preserve">      Dobândă de încasat,  avansuri de trezorerie</t>
  </si>
  <si>
    <t xml:space="preserve">5. Conturi de disponibilităţi ale Trezoreriei Centrale şi ale trezoreriilor teritoriale  </t>
  </si>
  <si>
    <t xml:space="preserve">      Dobândă de încasat, alte valori, avansuri de trezorerie</t>
  </si>
  <si>
    <t xml:space="preserve">6. Cheltuieli în avans </t>
  </si>
  <si>
    <t>TOTAL ACTIVE CURENTE</t>
  </si>
  <si>
    <t>TOTAL ACTIVE</t>
  </si>
  <si>
    <t>C. Datorii necurente - sume ce urmeaza a fi platite dupa o perioada mai mare de un an</t>
  </si>
  <si>
    <r>
      <t xml:space="preserve">1. Sume necurente- sume ce urmează a fi  plătite după o perioadă mai mare de un an </t>
    </r>
    <r>
      <rPr>
        <sz val="11"/>
        <color indexed="8"/>
        <rFont val="Times New Roman"/>
        <family val="1"/>
      </rPr>
      <t>,  din care:</t>
    </r>
  </si>
  <si>
    <t xml:space="preserve">     Datorii comerciale </t>
  </si>
  <si>
    <t xml:space="preserve">2. Împrumuturi pe termen lung     </t>
  </si>
  <si>
    <t xml:space="preserve">3. Provizioane  </t>
  </si>
  <si>
    <t>TOTAL DATORII NECURENTE</t>
  </si>
  <si>
    <r>
      <t xml:space="preserve">D. DATORII CURENTE - sume ce urmează a fi plătite </t>
    </r>
    <r>
      <rPr>
        <b/>
        <i/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Times New Roman"/>
        <family val="1"/>
      </rPr>
      <t xml:space="preserve"> într-o perioadă de până la un an  </t>
    </r>
  </si>
  <si>
    <r>
      <t>1. Datorii comerciale,  avansuri şi alte decontări</t>
    </r>
    <r>
      <rPr>
        <sz val="11"/>
        <color indexed="8"/>
        <rFont val="Times New Roman"/>
        <family val="1"/>
      </rPr>
      <t xml:space="preserve">  ,  din care:</t>
    </r>
  </si>
  <si>
    <t xml:space="preserve">    Datorii comerciale şi avansuri  , din care:</t>
  </si>
  <si>
    <t xml:space="preserve">         Avansuri  primite </t>
  </si>
  <si>
    <r>
      <t xml:space="preserve">2. Datorii către bugete  </t>
    </r>
    <r>
      <rPr>
        <sz val="11"/>
        <color indexed="8"/>
        <rFont val="Times New Roman"/>
        <family val="1"/>
      </rPr>
      <t>, din care:</t>
    </r>
  </si>
  <si>
    <t xml:space="preserve">    Datoriile  instituţiilor publice către bugete </t>
  </si>
  <si>
    <t xml:space="preserve">    Contribuţii sociale    </t>
  </si>
  <si>
    <t xml:space="preserve">     Sume datorate bugetului din Fonduri externe nerambursabile </t>
  </si>
  <si>
    <t>3. Datorii din operaţiuni cu Fonduri externe nerambursabile şi fonduri de la buget, alte datorii către alte organisme internaţionale, din care:</t>
  </si>
  <si>
    <t xml:space="preserve">    Sume datorate Comisiei Europene / alti donatori </t>
  </si>
  <si>
    <t xml:space="preserve">4. Împrumuturi pe termen scurt - sume ce urmează a fi  plătite într-o perioadă de până la  un an  </t>
  </si>
  <si>
    <r>
      <t>5. Împrumuturi pe termen lung – sume ce urmează</t>
    </r>
    <r>
      <rPr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Times New Roman"/>
        <family val="1"/>
      </rPr>
      <t xml:space="preserve">a fi  plătite în cursul exerciţiului curent  </t>
    </r>
  </si>
  <si>
    <t xml:space="preserve">6. Salariile angajaţilor </t>
  </si>
  <si>
    <r>
      <t>7. Alte drepturi cuvenite  altor categorii de persoane (pensii, indemnizaţii de şomaj, burse)</t>
    </r>
    <r>
      <rPr>
        <sz val="11"/>
        <color indexed="8"/>
        <rFont val="Times New Roman"/>
        <family val="1"/>
      </rPr>
      <t>, din care:</t>
    </r>
  </si>
  <si>
    <t xml:space="preserve">    Pensii, indemnizaţii de şomaj, burse </t>
  </si>
  <si>
    <t xml:space="preserve">8. Venituri în avans </t>
  </si>
  <si>
    <t xml:space="preserve">9. Provizioane   </t>
  </si>
  <si>
    <t>TOTAL DATORII CURENTE</t>
  </si>
  <si>
    <t xml:space="preserve">TOTAL DATORII </t>
  </si>
  <si>
    <t xml:space="preserve">ACTIVE NETE = TOTAL ACTIVE  – TOTAL DATORII = CAPITALURI PROPRII   </t>
  </si>
  <si>
    <t>E. CAPITALURI PROPRII</t>
  </si>
  <si>
    <r>
      <t xml:space="preserve">1. Rezerve, fonduri  </t>
    </r>
    <r>
      <rPr>
        <sz val="11"/>
        <color indexed="8"/>
        <rFont val="Times New Roman"/>
        <family val="1"/>
      </rPr>
      <t xml:space="preserve"> </t>
    </r>
  </si>
  <si>
    <t>2. Rezultatul reportat (sold creditor)</t>
  </si>
  <si>
    <t>3. Rezultatul reportat (sold debitor)</t>
  </si>
  <si>
    <t>4. Rezultatul patrimonial al exercitiului (sold creditor)</t>
  </si>
  <si>
    <t>5. Rezultatul patrimonial al exercitiului (sold debitor)</t>
  </si>
  <si>
    <t xml:space="preserve">TOTAL CAPITALURI PROPRII    </t>
  </si>
  <si>
    <t>TOTAL CAPITALURI PROPRII SI DATORII</t>
  </si>
  <si>
    <t xml:space="preserve">VENITURI OPERATIONALE </t>
  </si>
  <si>
    <t xml:space="preserve">1. Venituri din impozite, taxe, contribuţii de asigurări şi alte venituri ale bugetelor </t>
  </si>
  <si>
    <t xml:space="preserve">2. Venituri din activităţi economice                                              </t>
  </si>
  <si>
    <t xml:space="preserve">3. Finantări, subvenţii, transferuri, alocaţii bugetare cu destinaţie specială </t>
  </si>
  <si>
    <t xml:space="preserve">4. Alte venituri operaţionale </t>
  </si>
  <si>
    <t xml:space="preserve">TOTAL VENITURI OPERAŢIONALE </t>
  </si>
  <si>
    <t>CHELTUIELI  OPERAŢIONALE</t>
  </si>
  <si>
    <t xml:space="preserve">1. Salariile şi contribuţiile sociale aferente angajaţilor </t>
  </si>
  <si>
    <t xml:space="preserve">2. Subventii şi transferuri </t>
  </si>
  <si>
    <t>3. Stocuri, consumabile, lucrări şi servicii executate de terţi</t>
  </si>
  <si>
    <t xml:space="preserve">4. Cheltuieli de capital, amortizări şi provizioane </t>
  </si>
  <si>
    <t>5. Alte cheltuieli operaţionale</t>
  </si>
  <si>
    <t>TOTAL CHELTUIELI OPERAŢIONALE</t>
  </si>
  <si>
    <t xml:space="preserve">REZULTATUL DIN ACTIVITATEA OPERAŢIONALĂ </t>
  </si>
  <si>
    <t xml:space="preserve"> -- EXCEDENT</t>
  </si>
  <si>
    <t xml:space="preserve"> -- DEFICIT</t>
  </si>
  <si>
    <t>VENITURI FINANCIARE</t>
  </si>
  <si>
    <t>CHELTUIELI FINANCIARE</t>
  </si>
  <si>
    <t>REZULTATUL DIN ACTIVITATEA FINANCIARĂ</t>
  </si>
  <si>
    <t xml:space="preserve">REZULTATUL DIN ACTIVITATEA CURENTĂ </t>
  </si>
  <si>
    <t>VENITURI EXTRAORDINARE</t>
  </si>
  <si>
    <t>CHELTUIELI  EXTRAORDINARE</t>
  </si>
  <si>
    <t xml:space="preserve">REZULTATUL DIN ACTIVITATEA EXTRAORDINARĂ </t>
  </si>
  <si>
    <t>VENITURI TOTALE</t>
  </si>
  <si>
    <t>CHELTUIELI TOTALE</t>
  </si>
  <si>
    <t xml:space="preserve">REZULTATUL PATRIMONIAL AL EXERCIŢIULUI </t>
  </si>
  <si>
    <t>Active necurente</t>
  </si>
  <si>
    <t>Creanţe curente – sume ce urmează a fi încasate într-o perioadă mai mică de un an-</t>
  </si>
  <si>
    <t xml:space="preserve">Cheltuieli în avans </t>
  </si>
  <si>
    <t>Datorii comerciale,  avansuri şi alte decontări</t>
  </si>
  <si>
    <t>Datorii către bugete</t>
  </si>
  <si>
    <t>Datorii din operaţiuni cu Fonduri externe nerambursabile şi fonduri de la buget, alte datorii către alte organisme internaţionale, din care:</t>
  </si>
  <si>
    <t xml:space="preserve">Împrumuturi pe termen scurt - sume ce urmează a fi  plătite într-o perioadă de până la  un an  </t>
  </si>
  <si>
    <t xml:space="preserve">Împrumuturi pe termen lung – sume ce urmează a fi  plătite în cursul exerciţiului curent  </t>
  </si>
  <si>
    <t xml:space="preserve">Salariile angajaţilor </t>
  </si>
  <si>
    <t>Alte drepturi cuvenite  altor categorii de persoane (pensii, indemnizaţii de şomaj, burse), din care:</t>
  </si>
  <si>
    <t xml:space="preserve">Venituri în avans </t>
  </si>
  <si>
    <t xml:space="preserve">Provizioane   </t>
  </si>
  <si>
    <t>Datorii necurente</t>
  </si>
  <si>
    <t>Sume necurente- sume ce urmează a fi  plătite după o perioadă mai mare de un an ,  din care:</t>
  </si>
  <si>
    <t xml:space="preserve">Împrumuturi pe termen lung     </t>
  </si>
  <si>
    <t xml:space="preserve">Provizioane  </t>
  </si>
  <si>
    <t>CONTUL DE PROFIT SI PIERDERI -% in venituri operationale</t>
  </si>
  <si>
    <t>CONTUL DE PROFIT SI PIERDERE - STRUCTURA 
(% IN V/CH)</t>
  </si>
  <si>
    <t>PONDERE VENITURI IN TOTAL VENITURI</t>
  </si>
  <si>
    <t xml:space="preserve">Venituri din impozite, taxe, contribuţii de asigurări şi alte venituri ale bugetelor </t>
  </si>
  <si>
    <t xml:space="preserve">Venituri din activităţi economice                                              </t>
  </si>
  <si>
    <t xml:space="preserve">Finantări, subvenţii, transferuri, alocaţii bugetare cu destinaţie specială </t>
  </si>
  <si>
    <t xml:space="preserve">Alte venituri operaţionale </t>
  </si>
  <si>
    <t>PONDERE CHELTUIELI IN TOTAL CHELTUIELI</t>
  </si>
  <si>
    <t xml:space="preserve">Salariile şi contribuţiile sociale aferente angajaţilor </t>
  </si>
  <si>
    <t xml:space="preserve">Subventii şi transferuri </t>
  </si>
  <si>
    <t>Stocuri, consumabile, lucrări şi servicii executate de terţi</t>
  </si>
  <si>
    <t xml:space="preserve">Cheltuieli de capital, amortizări şi provizioane </t>
  </si>
  <si>
    <t>Alte cheltuieli operaţionale</t>
  </si>
  <si>
    <t>Capital propriu + Datorii noncurente - Active necurente</t>
  </si>
  <si>
    <t>Venituri operationale - Cheltuieli  operationale</t>
  </si>
  <si>
    <t>Rezultat din activitatea operationala + Rezultat din activitatea financiara</t>
  </si>
  <si>
    <t>Rezultat din activitatea curenta + Rezultat din activitatea extraordinara</t>
  </si>
  <si>
    <t>R_Roper</t>
  </si>
  <si>
    <t>Rezultat operational / venituri operationale</t>
  </si>
  <si>
    <t>Rezultat financiar / venituri operationale</t>
  </si>
  <si>
    <t>R_Rcrt</t>
  </si>
  <si>
    <t>Rezultat curent / venituri operationale</t>
  </si>
  <si>
    <t>Rezultat extraordinar / venituri operationale</t>
  </si>
  <si>
    <t>R_Rpatr</t>
  </si>
  <si>
    <t>Rezultat patrimonial / venituri operationale</t>
  </si>
  <si>
    <t>Coeficient de proportionalitate fata de veniturile operationale</t>
  </si>
  <si>
    <t>Active totale / Venituri operationale</t>
  </si>
  <si>
    <t>Coeficient al activelor necurente</t>
  </si>
  <si>
    <t>Active necurente / Venituri operationale</t>
  </si>
  <si>
    <t>Active curente / Venituri operationale</t>
  </si>
  <si>
    <t>Stocuri / Venituri operationale</t>
  </si>
  <si>
    <t>Creante / Venituri operationale</t>
  </si>
  <si>
    <t>Furnizori / Venituri operationale</t>
  </si>
  <si>
    <t>Lichiditati / Venituri operationale</t>
  </si>
  <si>
    <t>lichiditatea la vedere (imediata)</t>
  </si>
  <si>
    <t>Datorii necurente / Capital propriu</t>
  </si>
  <si>
    <t>Datorii necurente / Activ</t>
  </si>
  <si>
    <t>Datorii curente / Activ</t>
  </si>
  <si>
    <t>3</t>
  </si>
  <si>
    <r>
      <rPr>
        <b/>
        <sz val="7"/>
        <color theme="1"/>
        <rFont val="Times New Roman"/>
        <family val="1"/>
      </rPr>
      <t xml:space="preserve">  </t>
    </r>
    <r>
      <rPr>
        <b/>
        <sz val="11"/>
        <color theme="1"/>
        <rFont val="Times New Roman"/>
        <family val="1"/>
      </rPr>
      <t>SURSE DE FINANŢARE A PROIECTULUI</t>
    </r>
  </si>
  <si>
    <t>(ron)</t>
  </si>
  <si>
    <t>buget cerere</t>
  </si>
  <si>
    <t>calculat</t>
  </si>
  <si>
    <t>an 0</t>
  </si>
  <si>
    <t>Este recomandata utilizarea acestei machete; modificarea formulelor de calcul atrage dupa sine excluderea aplicatiei de la finantare.</t>
  </si>
  <si>
    <t>Modelul contine urmatoarele foi de calcul:</t>
  </si>
  <si>
    <t>Date de intrare:</t>
  </si>
  <si>
    <t>1 Bilant</t>
  </si>
  <si>
    <t xml:space="preserve"> ==&gt; se introduc datele din bilantul beneficiarului, pentru ultimele trei exercitii financiare incheiate</t>
  </si>
  <si>
    <t>Rezultate:</t>
  </si>
  <si>
    <r>
      <t xml:space="preserve">Datele se introduc </t>
    </r>
    <r>
      <rPr>
        <u/>
        <sz val="12"/>
        <color indexed="8"/>
        <rFont val="Times New Roman"/>
        <family val="1"/>
      </rPr>
      <t>numai</t>
    </r>
    <r>
      <rPr>
        <sz val="12"/>
        <color indexed="8"/>
        <rFont val="Times New Roman"/>
        <family val="1"/>
      </rPr>
      <t xml:space="preserve"> in celulele marcate cu gri;  datele se introduc in LEI.</t>
    </r>
  </si>
  <si>
    <t>A nu se modifica formulele de calcul - acestea sunt calculate automat in urma introducerii datelor de intrare</t>
  </si>
  <si>
    <t>PROIECŢIA VENITURILOR ŞI CHELTUIELILOR -- total intreprindere</t>
  </si>
  <si>
    <t>Beneficiarul va realiza proiectia trimestriala a veniturilor si cheltuielilor pentru perioada de implementare a investitiei (pe numarul de ani pt care gandeste proiectul, nu este obligatorie completarea pentru toti )anii</t>
  </si>
  <si>
    <t>CATEGORIA DE VENITURI/CHELTUEILI</t>
  </si>
  <si>
    <t>pre implementare</t>
  </si>
  <si>
    <t>Operare</t>
  </si>
  <si>
    <t>Total an 1</t>
  </si>
  <si>
    <t>Total an 2</t>
  </si>
  <si>
    <t>Total an 3</t>
  </si>
  <si>
    <t>Total an 4</t>
  </si>
  <si>
    <t>trim 1</t>
  </si>
  <si>
    <t>trim 2</t>
  </si>
  <si>
    <t>trim 3</t>
  </si>
  <si>
    <t>trim 4</t>
  </si>
  <si>
    <t>Anexa 2 A - Proiectia veniturilor</t>
  </si>
  <si>
    <t>Total venituri din exploatare</t>
  </si>
  <si>
    <t>Venituri din interese de participare</t>
  </si>
  <si>
    <t>Venituri din investitii si imprumuturi care fac parte din activele imobilizate</t>
  </si>
  <si>
    <t>Venituri din dobanzi</t>
  </si>
  <si>
    <t>Alte venituri financiare (din diferente de curs valutar, din sconturi obtinute, din investitii financiare pe termen scurt, din investitii financiare cedate, alte venituri financiare)</t>
  </si>
  <si>
    <t>Total venituri financiare</t>
  </si>
  <si>
    <t>Venituri extraordinare</t>
  </si>
  <si>
    <t>TOTAL VENITURI</t>
  </si>
  <si>
    <t>Anexa 2 B - Proiectia cheltuielilor</t>
  </si>
  <si>
    <t>Alte cheltuieli materiale</t>
  </si>
  <si>
    <t>Alte cheltuieli externe (cu energia si apa)</t>
  </si>
  <si>
    <t>Salarii si indemnizatii</t>
  </si>
  <si>
    <t>Cheltuieli cu asigurarile si protectia sociala  (22,537%)</t>
  </si>
  <si>
    <t>Total cheltuieli cu personalul</t>
  </si>
  <si>
    <t>Ajustari de valoare privind imobilizarile corporale si necorporale (amortizare si depreciere)</t>
  </si>
  <si>
    <t>Ajustari de valoare privind activele circulante</t>
  </si>
  <si>
    <t>Ajustari privind provizioanele</t>
  </si>
  <si>
    <t>Alte cheltuieli de exploatare (prestatii externe, alte impozite, taxe si varsaminte asimilate, alte cheltuieli)</t>
  </si>
  <si>
    <t>Total cheltuieli exploatare</t>
  </si>
  <si>
    <t>Cheltuielile privind dobanzile</t>
  </si>
  <si>
    <r>
      <t xml:space="preserve">     La imprumut - </t>
    </r>
    <r>
      <rPr>
        <i/>
        <sz val="10"/>
        <rFont val="Times New Roman"/>
        <family val="1"/>
      </rPr>
      <t>cofinantare la proiect</t>
    </r>
  </si>
  <si>
    <t xml:space="preserve">     La alte credite pe termen mediu si lung, leasinguri, alte datorii financiare</t>
  </si>
  <si>
    <t xml:space="preserve">     La credite pe termen scurt</t>
  </si>
  <si>
    <t>Alte cheltuieli financiare (pierderi din creante legate de participatii, din diferente de curs valutar, din sconturi obtinute, privind investitiile financiare cedate, alte cheltuieli financiare)</t>
  </si>
  <si>
    <t>Total cheltuieli financiare</t>
  </si>
  <si>
    <t>Cheltuieli extraordinare</t>
  </si>
  <si>
    <t>TOTAL CHELTUIELI</t>
  </si>
  <si>
    <t>PROIECŢIA CONTULUI DE PROFIT ŞI PIERDERE -- TOTAL INTREPRINDERE IN PERIOADA DE IMPLEMENTARE A PROIECTULUI</t>
  </si>
  <si>
    <t>(lei)</t>
  </si>
  <si>
    <t>Nr. Crt.</t>
  </si>
  <si>
    <t>CATEGORIA</t>
  </si>
  <si>
    <t>VENITURI DIN EXPLOATARE</t>
  </si>
  <si>
    <t xml:space="preserve">Cifra de afaceri </t>
  </si>
  <si>
    <t>Venituri  din productia realizata pentru scopuri proprii si capitalizata</t>
  </si>
  <si>
    <t>CHELTUIELI DE EXPLOATARE</t>
  </si>
  <si>
    <t xml:space="preserve">Cheltuieli materiale – total </t>
  </si>
  <si>
    <t>Cheltuieli cu personalul – total</t>
  </si>
  <si>
    <t>Ajustari de valoare si provizioane - total</t>
  </si>
  <si>
    <t>Total cheltuieli de exploatare</t>
  </si>
  <si>
    <t>Rezultatul din exploatare</t>
  </si>
  <si>
    <t>Cheltuieli cu amortizarile</t>
  </si>
  <si>
    <t>TOTAL VENITURI FINANCIARE</t>
  </si>
  <si>
    <t>CHELTUIELI FINANCIARE DIN CARE</t>
  </si>
  <si>
    <t>Alte cheltuieli financiare</t>
  </si>
  <si>
    <t xml:space="preserve">Total cheltuieli financiare </t>
  </si>
  <si>
    <t>Rezultatul financiar</t>
  </si>
  <si>
    <t>Rezultat curent</t>
  </si>
  <si>
    <t>REZULTATUL BRUT AL EXERCIŢIULUI FINANCIAR</t>
  </si>
  <si>
    <t>Impozit pe profit/cifra de afaceri</t>
  </si>
  <si>
    <t>REZULTATUL NET AL EXERCIŢIULUI FINANCIAR</t>
  </si>
  <si>
    <t>PROIECTIA FLUXULUI DE NUMERAR LA NIVEL DE FIRMA CU AJUTOR NERAMBURSABIL
(perioada de operare si intretinere a investitiei)</t>
  </si>
  <si>
    <t>ACTIVITATEA DE FINANTARE</t>
  </si>
  <si>
    <t>INCASARI DIN ACTIVITATEA DE FINANTARE</t>
  </si>
  <si>
    <t>Aport la capitalul societatii  (imprumuturi de la actionari/asociati)</t>
  </si>
  <si>
    <t>Credite pe termen lung, din care</t>
  </si>
  <si>
    <t>2.1.</t>
  </si>
  <si>
    <t>Imprumut pentru realizarea investitiei</t>
  </si>
  <si>
    <t>2.2.</t>
  </si>
  <si>
    <t>Alte Credite pe termen mediu si lung, leasinguri, alte datorii financiare</t>
  </si>
  <si>
    <t>Credite pe termen scurt</t>
  </si>
  <si>
    <t xml:space="preserve"> Ajutor nerambursabil (inclusiv avans)</t>
  </si>
  <si>
    <t>Total intrari de lichiditati din activitatea de finantare</t>
  </si>
  <si>
    <t>PLATI DIN ACTIVITATEA DE FINANTARE</t>
  </si>
  <si>
    <t xml:space="preserve">Rambursari de Credite pe termen mediu si lung, din care:  </t>
  </si>
  <si>
    <r>
      <t xml:space="preserve">      Rate la imprumut -</t>
    </r>
    <r>
      <rPr>
        <i/>
        <sz val="10"/>
        <rFont val="Times New Roman"/>
        <family val="1"/>
      </rPr>
      <t xml:space="preserve"> cofinantare la proiect</t>
    </r>
  </si>
  <si>
    <t xml:space="preserve">      Rate la alte credite pe termen mediu si lung, leasinguri, alte datorii financ.</t>
  </si>
  <si>
    <t>Rambursari de credite pe termen scurt</t>
  </si>
  <si>
    <t>Dividende (inclusiv impozitele aferente)</t>
  </si>
  <si>
    <t>Total iesiri de lichiditati din activitatea finantare</t>
  </si>
  <si>
    <t>Flux de lichiditati din activitatea de  finantare</t>
  </si>
  <si>
    <t>ACTIVITATEA DE INVESTITII</t>
  </si>
  <si>
    <t>INCASARI DIN ACTIVITATEA DE INVESTITII</t>
  </si>
  <si>
    <t>Vanzari de active, incl TVA</t>
  </si>
  <si>
    <t>Total intrari de lichididati din activitatea de investitii</t>
  </si>
  <si>
    <t>PLATI DIN ACTIVITATEA DE INVESTITII</t>
  </si>
  <si>
    <t xml:space="preserve">Achizitii de active fixe corporale, incl TVA </t>
  </si>
  <si>
    <t>Achizitii de active fixe necorporale, incl TVA</t>
  </si>
  <si>
    <t>Cresterea investitiilor in curs (esalonat cf. Grafic realizare)</t>
  </si>
  <si>
    <t>Total iesiri de lichididati din activitatea de investitii</t>
  </si>
  <si>
    <t>Flux de lichiditati din activitatea de  investitii</t>
  </si>
  <si>
    <t>Flux de lichiditati din activitatea de investitii si finantare</t>
  </si>
  <si>
    <t>ACTIVITATEA DE EXPLOATARE</t>
  </si>
  <si>
    <t>INCASARI DIN ACTIVITATEA DE EXPLOATARE</t>
  </si>
  <si>
    <t>Venituri din exploatare, incl TVA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</si>
  <si>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</si>
  <si>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</si>
  <si>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</si>
  <si>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</si>
  <si>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</si>
  <si>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</si>
  <si>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</si>
  <si>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</si>
  <si>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12.</t>
  </si>
  <si>
    <t>Venituri financiare</t>
  </si>
  <si>
    <t>12.1.</t>
  </si>
  <si>
    <t>12.2.</t>
  </si>
  <si>
    <t>12.3.</t>
  </si>
  <si>
    <t>12.4.</t>
  </si>
  <si>
    <t xml:space="preserve">Alte venituri financiare </t>
  </si>
  <si>
    <t>13.</t>
  </si>
  <si>
    <t>Total intrari de lichiditati din activitatea de exploatare</t>
  </si>
  <si>
    <t>PLATI DIN ACTIVITATEA DE EXPLOATARE</t>
  </si>
  <si>
    <t>Cheltuieli din exploatare, incl TVA</t>
  </si>
  <si>
    <t>Cheltuieli financiare</t>
  </si>
  <si>
    <t>24.</t>
  </si>
  <si>
    <t>26.</t>
  </si>
  <si>
    <t>Total iesiri de lichiditati din activitatea de exploatare</t>
  </si>
  <si>
    <t>Flux de lichiditati brut din activitatea de  exploatare</t>
  </si>
  <si>
    <t>Flux de lichiditati total brut inainte de plati pentru impozit pe profit /cifra de afaceri si ajustare TVA</t>
  </si>
  <si>
    <t>27.</t>
  </si>
  <si>
    <t>Plati TVA</t>
  </si>
  <si>
    <t>28.</t>
  </si>
  <si>
    <t>Rambursari TVA</t>
  </si>
  <si>
    <t>29.</t>
  </si>
  <si>
    <t xml:space="preserve">Plati/incasari pentru impozite si taxe  </t>
  </si>
  <si>
    <t xml:space="preserve">Flux de lichiditati net din activitatea de exploatare </t>
  </si>
  <si>
    <t>FLUX DE LICHIDITATI (CASH FLOW)</t>
  </si>
  <si>
    <t xml:space="preserve">Flux de lichiditati net al perioadei </t>
  </si>
  <si>
    <t>Disponibil de numerar al perioadei precedente</t>
  </si>
  <si>
    <t xml:space="preserve">Disponibil de numerar la sfarsitul perioadei </t>
  </si>
  <si>
    <r>
      <rPr>
        <b/>
        <sz val="16"/>
        <rFont val="Wingdings"/>
        <charset val="2"/>
      </rPr>
      <t xml:space="preserve">þ </t>
    </r>
    <r>
      <rPr>
        <b/>
        <sz val="16"/>
        <rFont val="Times New Roman"/>
        <family val="1"/>
      </rPr>
      <t>Costuri investitionale si acoperirea (finantarea) acestora</t>
    </r>
  </si>
  <si>
    <t>CONTUL DE REZULTAT PATRIMONIAL</t>
  </si>
  <si>
    <t>Analiza financiara a UAT</t>
  </si>
  <si>
    <r>
      <t>variatia (</t>
    </r>
    <r>
      <rPr>
        <sz val="12"/>
        <color theme="1"/>
        <rFont val="Symbol"/>
        <family val="1"/>
        <charset val="2"/>
      </rPr>
      <t>D</t>
    </r>
    <r>
      <rPr>
        <sz val="12"/>
        <color theme="1"/>
        <rFont val="Times New Roman"/>
        <family val="1"/>
      </rPr>
      <t>) TN</t>
    </r>
  </si>
  <si>
    <r>
      <rPr>
        <b/>
        <u/>
        <sz val="10"/>
        <color rgb="FF00B050"/>
        <rFont val="Times New Roman"/>
        <family val="1"/>
      </rPr>
      <t>Interpretare</t>
    </r>
    <r>
      <rPr>
        <sz val="10"/>
        <color rgb="FF00B050"/>
        <rFont val="Times New Roman"/>
        <family val="1"/>
      </rPr>
      <t xml:space="preserve">
Acest set indicatori se utilizeaza pentru a identifica probleme posibile generate de dezechilibre la nivelul resurselor si utilizarilor pe termen lung / scurt, astfel se apreciaza favorabil:
==&gt; cresterea activului net
==&gt; marimea pozitiva (si in crestere) a fondului de rulment
==&gt; acoperirea necesarului de find de rulment din fond de rulment (FR&gt;NFR; TN&gt;0; NFR/FR&gt;1)
==&gt; cash flow pozitiv</t>
    </r>
  </si>
  <si>
    <r>
      <rPr>
        <b/>
        <u/>
        <sz val="10"/>
        <color rgb="FF00B050"/>
        <rFont val="Times New Roman"/>
        <family val="1"/>
      </rPr>
      <t>Interpretare</t>
    </r>
    <r>
      <rPr>
        <sz val="10"/>
        <color rgb="FF00B050"/>
        <rFont val="Times New Roman"/>
        <family val="1"/>
      </rPr>
      <t xml:space="preserve">
Acest set indicatori se utilizeaza pentru a analiza performanta inregistrata de entitate; astfel se apreciaza favorabil:
==&gt; cresterea veniturilor operationale 
==&gt; cresterea rezultatului din activitatea operationala (care indica o crestere mai mare a veniturilor operationale fata de cresterea cheltuielilor operationale)
==&gt; cresterea altor rezultate - din activitatea financiara, din activitatea extraordinara (care indica o crestere mai mare a anumitor categorii de venituri fata de cresterea acelorasi categorii de cheltuieli)
==&gt; cresterea rezultatului patrimonial (care indica o performanta superioara a entitatii fata de anul anterior)
Observatii: scaderea anumitor indicatori trebuie interpretata in contextul respectiv si in corelatie cu alti indicatori</t>
    </r>
  </si>
  <si>
    <r>
      <rPr>
        <b/>
        <u/>
        <sz val="10"/>
        <color rgb="FF00B050"/>
        <rFont val="Times New Roman"/>
        <family val="1"/>
      </rPr>
      <t>Interpretare</t>
    </r>
    <r>
      <rPr>
        <sz val="10"/>
        <color rgb="FF00B050"/>
        <rFont val="Times New Roman"/>
        <family val="1"/>
      </rPr>
      <t xml:space="preserve">
Acest set indicatori se utilizeaza pentru a interpreta evolutia riscului de lipsa de lichiditati la nivel de entitate; astfel, in general, se apreciaza favorabil:
==&gt; cresterea ratelor de lichiditate</t>
    </r>
  </si>
  <si>
    <r>
      <rPr>
        <b/>
        <u/>
        <sz val="10"/>
        <color rgb="FF00B050"/>
        <rFont val="Times New Roman"/>
        <family val="1"/>
      </rPr>
      <t>Interpretare</t>
    </r>
    <r>
      <rPr>
        <sz val="10"/>
        <color rgb="FF00B050"/>
        <rFont val="Times New Roman"/>
        <family val="1"/>
      </rPr>
      <t xml:space="preserve">
Acest set indicatori se utilizeaza pentru a analiza riscul de solvabilitatea si de indatorare; astfel se apreciaza favorabil:
==&gt; cresterea ponderii capitalului propriu in pasiv
==&gt; scaderea levierului
==&gt; scaderea gradului de indatorare</t>
    </r>
  </si>
  <si>
    <t>Indicatori specifici</t>
  </si>
  <si>
    <t>Venituri totale incasate / Venituri totale programate</t>
  </si>
  <si>
    <t>Grad de realizare a veniturilor totale</t>
  </si>
  <si>
    <t>Grad de realizare a veniturilor proprii</t>
  </si>
  <si>
    <t>Venituri proprii incasate / Venituri proprii programate</t>
  </si>
  <si>
    <t>Grad de finantare din veniturile proprii</t>
  </si>
  <si>
    <t>Venituri proprii incasate inclusiv cote defalcate din impozitul pe venit / Venituri totale incasate</t>
  </si>
  <si>
    <t>Venituri proprii incasate / Venituri totale incasate</t>
  </si>
  <si>
    <t>Venituri proprii incasate per capita</t>
  </si>
  <si>
    <t>Venituri proprii incasate inclusiv cote defalcate din impozitul pe venit/ Numar locuitori</t>
  </si>
  <si>
    <t>Gradul de realizare al impozitelor pe proprietate</t>
  </si>
  <si>
    <t>Impozite pe proprietate incasate / Impozite pe proprietate programate</t>
  </si>
  <si>
    <t>Grad de dependenta fata de bugetul de stat</t>
  </si>
  <si>
    <t>Incasari din surse primite de la bugetul de stat / Total incasari</t>
  </si>
  <si>
    <t>Gradul de autonomie decizionala</t>
  </si>
  <si>
    <t>Venituri depersonalizate incasate / Total incasari</t>
  </si>
  <si>
    <t>INDICATORI DE VENITURI</t>
  </si>
  <si>
    <t>INDICATORI DE CHELTUIELI</t>
  </si>
  <si>
    <t>Rigiditatea cheltuielilor</t>
  </si>
  <si>
    <t>Plati aferente ch de personal / Total plati</t>
  </si>
  <si>
    <t>Plati de functionare / Total plati</t>
  </si>
  <si>
    <t>Plati de dezvoltare / Total plati</t>
  </si>
  <si>
    <t>Ponderea platilor de functionare</t>
  </si>
  <si>
    <t xml:space="preserve">Ponderea platilor de dezvoltare </t>
  </si>
  <si>
    <t>Ponderea serviciului datoriei publice locale</t>
  </si>
  <si>
    <t>Plati restante, dupa termen</t>
  </si>
  <si>
    <t xml:space="preserve"> &lt; 30 zile</t>
  </si>
  <si>
    <t xml:space="preserve"> 30-90 zile</t>
  </si>
  <si>
    <t xml:space="preserve"> 90-120 zile</t>
  </si>
  <si>
    <t xml:space="preserve"> &gt;120 zile</t>
  </si>
  <si>
    <t>Plati restante, dupa natura creditorului</t>
  </si>
  <si>
    <t>catre creditori din operatiuni comerciale (furnizori)</t>
  </si>
  <si>
    <t>catre salariati</t>
  </si>
  <si>
    <t>catre bugetul general consolidat</t>
  </si>
  <si>
    <t>imprumuturi nerambursate la scadenta</t>
  </si>
  <si>
    <t>dobanzi restante</t>
  </si>
  <si>
    <t>INFORMATII SUPLIMENTARE</t>
  </si>
  <si>
    <t xml:space="preserve">Venituri totale incasate </t>
  </si>
  <si>
    <t>Venituri proprii incasate</t>
  </si>
  <si>
    <t>Venituri proprii programate</t>
  </si>
  <si>
    <t xml:space="preserve">Venituri proprii incasate inclusiv cote defalcate din impozitul pe venit </t>
  </si>
  <si>
    <t>Numar locuitori</t>
  </si>
  <si>
    <t>Impozite pe proprietate incasate</t>
  </si>
  <si>
    <t>Impozite pe proprietate programate</t>
  </si>
  <si>
    <t>Incasari din surse primite de la bugetul de stat</t>
  </si>
  <si>
    <t>Plati aferente ch de personal</t>
  </si>
  <si>
    <t>Venituri depersonalizate incasate (suma veniturilor proprii, inclusiv sume defalcate din TVA pentru echilibrarea bugetelor locale)</t>
  </si>
  <si>
    <t>Plati de functionare</t>
  </si>
  <si>
    <t>Plati de dezvoltare</t>
  </si>
  <si>
    <t>Serviciului datoriei publice locale</t>
  </si>
  <si>
    <t>Venituri totale programate</t>
  </si>
  <si>
    <t>Serviciul datoriei publice locale / Total plati</t>
  </si>
  <si>
    <t>Ponderea datoriei publice locale</t>
  </si>
  <si>
    <t>Venituri proprii prevazute in lege diminuate cu veniturile din valorificarea unor bunuri</t>
  </si>
  <si>
    <t>SEMNALIZARE DIFICULTATE</t>
  </si>
  <si>
    <t>marime an N</t>
  </si>
  <si>
    <t>valori prag</t>
  </si>
  <si>
    <t>semn de dificultate</t>
  </si>
  <si>
    <t>un grad scazut de realizare a veniturilor totale</t>
  </si>
  <si>
    <t>un grad scazut de realizare a veniturilor proprii</t>
  </si>
  <si>
    <t xml:space="preserve">un grad scazut de finantare din venituri proprii </t>
  </si>
  <si>
    <t>un grad scazut de autofinantare</t>
  </si>
  <si>
    <t>un nivel scazut al veniturilor proprii incasate per capita</t>
  </si>
  <si>
    <t>un grad scazut de realizare a impozitelor pe proprietate</t>
  </si>
  <si>
    <t>un grad scazut de autonomie decizionala</t>
  </si>
  <si>
    <t>pondere ridicata a serviciului datoriei publice</t>
  </si>
  <si>
    <t>pondere scazuta a platilor de dezvoltare</t>
  </si>
  <si>
    <t>pondere  ridicata a platilor de functionare</t>
  </si>
  <si>
    <t>o rigiditate ridicata a cheltuielillor</t>
  </si>
  <si>
    <t>o pondere  ridicata a datoriei publice locale in veniturile proprii</t>
  </si>
  <si>
    <t>un grad  ridicat de dependenta fata de bugetul de stat</t>
  </si>
  <si>
    <t>Cheltuieli de capital</t>
  </si>
  <si>
    <t>Cheltuieli de capital / Total plati</t>
  </si>
  <si>
    <t>Cheltuieli de capital / Venituri proprii incasate</t>
  </si>
  <si>
    <t>o pondere scazuta a cheltuielilor de capital in veniturile proprii</t>
  </si>
  <si>
    <t>TOTAL CAPITOL 5</t>
  </si>
  <si>
    <t>TOTAL CAPITOL 6</t>
  </si>
  <si>
    <t>Grad de autofinantare</t>
  </si>
  <si>
    <t xml:space="preserve">Ponderea cheltuielilor de capital in venituri proprii </t>
  </si>
  <si>
    <t>Ponderea cheltuielilor de capital in venituri proprii</t>
  </si>
  <si>
    <t xml:space="preserve"> ==&gt; se introduc datele aferente bugetului cererii de finantare</t>
  </si>
  <si>
    <t xml:space="preserve"> ==&gt; se introduc date aferente costurilor investitionale pentru perioada de preimplementare si implementare, date privind finantarii acestora si date privind rambursarea creditului (daca este cazul)</t>
  </si>
  <si>
    <t xml:space="preserve"> ==&gt; sunt calculati indicatorii care semnaleaza situatia de "dificultate" a beneficiarului
este folosit un cod de culori - rosu pentru semn dificultate; verde pentru lipsa semn dificultate
Obs: calcule automate; repere pentru fiecare indicator</t>
  </si>
  <si>
    <t>Introducerea datelor din situatiile financiare (bilant, cont de rezultat patrimonial)</t>
  </si>
  <si>
    <r>
      <rPr>
        <b/>
        <u/>
        <sz val="10"/>
        <color rgb="FF00B050"/>
        <rFont val="Times New Roman"/>
        <family val="1"/>
      </rPr>
      <t>Interpretare</t>
    </r>
    <r>
      <rPr>
        <sz val="10"/>
        <color rgb="FF00B050"/>
        <rFont val="Times New Roman"/>
        <family val="1"/>
      </rPr>
      <t xml:space="preserve">
Acest set de indicatori se utilizeaza pentru a interpreta eficienta  inregistrata de entitate; astfel se apreciaza favorabil:
==&gt; cresterea ratelor de marja (care indica o crestere superioara a rezultatelor entitatii fata de cresterea veniturilor operationale)</t>
    </r>
  </si>
  <si>
    <r>
      <rPr>
        <b/>
        <u/>
        <sz val="10"/>
        <color rgb="FF00B050"/>
        <rFont val="Times New Roman"/>
        <family val="1"/>
      </rPr>
      <t>Interpretare</t>
    </r>
    <r>
      <rPr>
        <sz val="10"/>
        <color rgb="FF00B050"/>
        <rFont val="Times New Roman"/>
        <family val="1"/>
      </rPr>
      <t xml:space="preserve">
Acest set indicatori se utilizeaza pentru a analiza caracteristicile veniturilor si cheltuielilor; astfel se apreciaza favorabil:
==&gt;  un grad ridicat de realizare a veniturilor (totale, proprii); cresterea acestuia
==&gt;  un grad ridicat de finantare din venituri proprii ; cresterea acestuia
==&gt; un nivel ridicat al veniturilor proprii per capita; cresterea acestuia
==&gt; un grad ridicat de realizare a impozitelor pe proprietate si de autonomie decizionala; cresterea acestuia
==&gt; un grad scazut de dependenta fata de bugetul de stat; scaderea acestuia
==&gt; o pondere scazuta a datoriei publice locale in veniturile proprii; scaderea acesteia
==&gt; o rigiditate scazuta a cheltuielillor; scaderea acesteia
==&gt; o pondere mai scazuta a platilor de functionare, in favoarea unei ponderi mai mari a platilor de dezvoltare; scaderea acesteia
==&gt; pondere scazuta a serviciului datoriei publice; scaderea acesteia</t>
    </r>
  </si>
  <si>
    <t>Introduceti in tabelul de mai jos informatiile solicitate, preluate din Contul de executie bugetara</t>
  </si>
  <si>
    <t>lichiditate scazuta</t>
  </si>
  <si>
    <t>Lichiditate curenta</t>
  </si>
  <si>
    <t>INDICATORI - insolventa</t>
  </si>
  <si>
    <t>datorii mai vechi de 120 de zile reprezentand peste  50% din bugetul general</t>
  </si>
  <si>
    <t xml:space="preserve">nu au platit salariile pe o perioada mai mare de 120 de zile de la data scadentei intra in insolventa.  </t>
  </si>
  <si>
    <t>a) UAT 
(oraşele, comunele sau judeţele)</t>
  </si>
  <si>
    <t>Impozit pe proprietate / locuitor</t>
  </si>
  <si>
    <t>Impozite pe proprietate incasate / Numar locuitori</t>
  </si>
  <si>
    <t>Impozit pe proprietate / venituri totale</t>
  </si>
  <si>
    <t>Impozite pe proprietate incasate / Venituri totale incasate</t>
  </si>
  <si>
    <t>Gradul de colectare a veniturilor proprii fiscale</t>
  </si>
  <si>
    <t>Venituri proprii fiscale incasate / Venituri proprii fiscale programate</t>
  </si>
  <si>
    <t>Venituri proprii fiscale incasate</t>
  </si>
  <si>
    <t>Venituri proprii fiscale programate</t>
  </si>
  <si>
    <t>un grad  ridicat de indatorare</t>
  </si>
  <si>
    <t>un nivel scazut al impozitelor pe proprietate / locuitor</t>
  </si>
  <si>
    <t>o pondere scazuta a impozitului pe proprietate in veniturile totale</t>
  </si>
  <si>
    <t>Ponderea serviciului datoriei publice locale in total plati</t>
  </si>
  <si>
    <t>Ponderea serviciului datoriei publice locale in venituri curente totale</t>
  </si>
  <si>
    <t>Venituri curente incasate</t>
  </si>
  <si>
    <t>Serviciul datoriei publice locale / Venituri curente incasate</t>
  </si>
  <si>
    <t xml:space="preserve"> -- din care &gt; 120 zile</t>
  </si>
  <si>
    <t>Introducerea datelor din contul de rezultate patrimonial</t>
  </si>
  <si>
    <t>2 Cont RP</t>
  </si>
  <si>
    <t>Introducerea datelor din situatiile financiare (bilant, cont de rezultate patrimonial)</t>
  </si>
  <si>
    <t>din care</t>
  </si>
  <si>
    <t>C+M</t>
  </si>
  <si>
    <t xml:space="preserve"> ==&gt; se introduc datele din contul de rezultate patrimonial al beneficiarului, pentru ultimele trei exercitii financiare incheiate
si informatiile suplimentare solicitate</t>
  </si>
  <si>
    <r>
      <rPr>
        <b/>
        <i/>
        <sz val="14"/>
        <rFont val="Wingdings"/>
        <charset val="2"/>
      </rPr>
      <t>þ</t>
    </r>
    <r>
      <rPr>
        <b/>
        <i/>
        <sz val="14"/>
        <rFont val="Times New Roman"/>
        <family val="1"/>
      </rPr>
      <t xml:space="preserve"> Pas 2: utilizarea datelor din situatiile financiare (bilant, cont de rezultate patrimonial) pentru realizarea analizei financiare</t>
    </r>
  </si>
  <si>
    <t xml:space="preserve"> ==&gt; sunt calculati si grupati indicatori de analiza financiara aferenti entitatii, pe baza datelor introduse din situatiile financiare
Obs: calcule automate, interpretari inserate</t>
  </si>
  <si>
    <t>Ponderea cheltuielilor de capital in total plati</t>
  </si>
  <si>
    <t>Ponderea platilor de functionare in total plati</t>
  </si>
  <si>
    <t>Ponderea platilor de dezvoltare  in total plati</t>
  </si>
  <si>
    <t xml:space="preserve">                               Avansuri acordate </t>
  </si>
  <si>
    <t xml:space="preserve">      Creanţe din operaţiuni comerciale, avansuri şi alte decontări, din care:</t>
  </si>
  <si>
    <t xml:space="preserve">               Creanţe comerciale şi avansuri, din care :</t>
  </si>
  <si>
    <t>Venituri curente programate</t>
  </si>
  <si>
    <t>grila</t>
  </si>
  <si>
    <t>Venituri depersonalizate incasate</t>
  </si>
  <si>
    <t xml:space="preserve">INDICATORI RELEVANTI PENTRU CUANTIFICAREA RISCULUI </t>
  </si>
  <si>
    <t>3 Analiza financiara - indicatori</t>
  </si>
  <si>
    <t>4 Risc beneficiar</t>
  </si>
  <si>
    <t>5 Buget cerere</t>
  </si>
  <si>
    <t>6 Investitie</t>
  </si>
  <si>
    <t>Total plati (cheltuieli platite)</t>
  </si>
  <si>
    <t>DOCUMENTE SOLICITATE DE LA BENEFICIAR:</t>
  </si>
  <si>
    <t>1. BILANT - ultimele trei exercitii financiare incheiate</t>
  </si>
  <si>
    <t>2. CONTUL DE REZULTATE PATRIMONIAL - ultimele trei exercitii financiare incheiate</t>
  </si>
  <si>
    <t>3. CONTUL DE EXECUTIE BUGETARA - ultimele trei exercitii financiare incheiate</t>
  </si>
  <si>
    <t>4. ALTE DOCUMENTE CARE SA SUSTINA INFORMATIILE SUPLIMENTARE SOLICITATE - ultimele trei exercitii financiare incheiate</t>
  </si>
  <si>
    <t>Venituri pentru investitii incasate / Total venituri incasate</t>
  </si>
  <si>
    <t>Venituri pentru investii incasate</t>
  </si>
  <si>
    <t>o pondere scazuta a veniturilor pentru investitii  in veniturile totale</t>
  </si>
  <si>
    <t>Pondere venituri pentru investitii in venituri totale</t>
  </si>
  <si>
    <t xml:space="preserve">5. ALTE DOCUMENTE CARE SA SUSTINA INFORMATIILE PREVIZIONATE </t>
  </si>
  <si>
    <t>Aceasta macheta are urmatoarele scopuri: 
1. Analiza financiara a beneficiarului
2. Determinarea riscului beneficiarului
3. Fundamentarea bugetului
4. Realizarea de proiectii financiare
5. Determinarea indicatorilor de performanta financiara a proiectului.</t>
  </si>
  <si>
    <t>Restul datelor sunt fie predefinite, fie generate automat. A nu se modifica formulele de calcul - acestea sunt calculate automat in urma introducerii datelor de intrare</t>
  </si>
  <si>
    <t>4. Indicatori Execuție bugetara -acolo unde metodologia impune calcularea de indicatori trimestriali se va realiza o medie aritmetică a acestora pe întreg anul fiscal și se vor atașa indicatorii execuției bugetare pe bilanturile  trimestriale (31.03, 30.06, 30.09, 31.12) - Indicatorii cu privire la executia bugetelor locale , prevazuti in Anexa nr. 2 la O.M.A.I-O.M.F.P nr. 244/2651/2010 “pentru aprobarea metodologiilor de aplicare a prevederilor art. 14 alin. (7, ale art. 57 alin. (2^1) si ale art. 76^1 alin. (1 lit. e) din Legea nr. 273/2006 privind finantele publice locale”.</t>
  </si>
  <si>
    <t>Situația fluxurilor de trezorerie -Anexa 3, Situația fluxurilor de trezorerie -Anexa 4, Contul de execuție a bugetului instituțiilor publice și a activităților finanțate integral sau parțial din venituri proprii-   Venituri -Anexa 9, Contul de execuție a bugetului instituțiilor publice și a activităților finanțate integral sau parțial din venituri proprii-  Cheltuieli -Anexa 11, Contul de execuție al bugetului local- Venituri -Anexa 12, Contul de execuție al bugetului - local -Cheltuieli -Anexa 13, Contul de execuție a Bugetului credite externe -Venituri -Anexa 15, Contul de execuție a Bugetului credite interne -Venituri -Anexa 16, Contul de execuție a bugetului FEN- Venituri -Anexa 17, Situația Plăților efectuate și a surselor declarate pentru cotă parte aferente cheltuielilor  finanțate din FEN post-aderare- Anexa 19, Venituri, cheltuieli și excedente ale bugetului local -Anexa 22, Plăți restante -Anexa 30B I, Situația activelor fixe amortizabile -Anexa 35a, Situația activelor fixe neamortizabile -Anexa 35b, Situația activelor și datoriilor financiare ale instituțiilor publice din administrația Locală -Anexa 40b</t>
  </si>
  <si>
    <t>Amenajari pentru protectia mediului si aducerea la starea initiala</t>
  </si>
  <si>
    <t>5.1.</t>
  </si>
  <si>
    <t>5.2.</t>
  </si>
  <si>
    <t>CAPITOL 1 Cheltuieli pentru obtinerea şi amenajarea terenului</t>
  </si>
  <si>
    <t>CAPITOL 3 Cheltuieli pentru proiectare și asistență tehnică</t>
  </si>
  <si>
    <t>CAPITOLUL 4 Cheltuieli pentru investiţia de bază</t>
  </si>
  <si>
    <t>CAPITOLUL 6   Cheltuieli pentru comisioane, cote, taxe, costul creditului</t>
  </si>
  <si>
    <t>6.1.</t>
  </si>
  <si>
    <t>7.1.</t>
  </si>
  <si>
    <t>Cheltuieli diverse și neprevăzute</t>
  </si>
  <si>
    <t>8</t>
  </si>
  <si>
    <t>9</t>
  </si>
  <si>
    <t>Cheltuieli de informare și publicitate pentru proiect, care rezultă din obligațiile beneficiarului</t>
  </si>
  <si>
    <t>Cheltuieli cu auditul pentru proiect</t>
  </si>
  <si>
    <t>TOTAL CAPITOL 7</t>
  </si>
  <si>
    <t>Grad de indatorare cf. HG 9 din 10 ianuarie 2007 (actualizată)</t>
  </si>
  <si>
    <t>Gradul total de indatorare</t>
  </si>
  <si>
    <r>
      <t xml:space="preserve">Gradul de indatorare 
</t>
    </r>
    <r>
      <rPr>
        <sz val="10"/>
        <color theme="1"/>
        <rFont val="Times New Roman"/>
        <family val="1"/>
      </rPr>
      <t>(conform HOTĂRÂRE nr. 9 din 10 ianuarie 2007 actualizată)</t>
    </r>
  </si>
  <si>
    <t>Serviciul datoriei publice locale / Venituri proprii prevazute in lege diminuate cu veniturile din valorificarea unor bunuri</t>
  </si>
  <si>
    <t>un grad ridicat de indatorare totala</t>
  </si>
  <si>
    <t>Nota: aceasta macheta se va completa pentru beneficiar, cu informatii din ultimele trei exercitii financiare (ultimii 3 ani)</t>
  </si>
  <si>
    <t>BENEFICIARI:</t>
  </si>
  <si>
    <t>CENTRALIZARE INDICATORI -- beneficiar IN DIFICULTATE</t>
  </si>
  <si>
    <t>Datele previzionate se fundamenteaza in valori REALE (in preturi CONSTANTE, fara a lua in calcul impactul inflatiei)</t>
  </si>
  <si>
    <t xml:space="preserve"> BUGETUL COMPONENTEI 1</t>
  </si>
  <si>
    <t>1</t>
  </si>
  <si>
    <t>2</t>
  </si>
  <si>
    <t>COMPONENTA 1</t>
  </si>
  <si>
    <t>CONTRIBUȚIE ASOCIAȚIE PROPRIETARI</t>
  </si>
  <si>
    <r>
      <t xml:space="preserve">Valoare contributie la cheltuieli 
eligibile: 
</t>
    </r>
    <r>
      <rPr>
        <sz val="11"/>
        <rFont val="Calibri"/>
        <family val="2"/>
        <charset val="238"/>
        <scheme val="minor"/>
      </rPr>
      <t>25% din (D)</t>
    </r>
  </si>
  <si>
    <r>
      <t xml:space="preserve">Valoare contributie la cheltuieli 
neeligibile: 
</t>
    </r>
    <r>
      <rPr>
        <sz val="11"/>
        <rFont val="Calibri"/>
        <family val="2"/>
        <charset val="238"/>
        <scheme val="minor"/>
      </rPr>
      <t>25% din (E)+ 100% din (B)</t>
    </r>
  </si>
  <si>
    <t>Deviz general  componentă</t>
  </si>
  <si>
    <t>din care, valoare ajutor de natura sociala acordat de UAT 
(daca este cazul)</t>
  </si>
  <si>
    <t>Hotărâre AGAP componentă 1</t>
  </si>
  <si>
    <t>COMPONENTA 2</t>
  </si>
  <si>
    <r>
      <t xml:space="preserve">Valoare contributie la cheltuieli 
ne-eligibile: 
</t>
    </r>
    <r>
      <rPr>
        <sz val="11"/>
        <rFont val="Calibri"/>
        <family val="2"/>
        <charset val="238"/>
        <scheme val="minor"/>
      </rPr>
      <t>25% din (E)+ 100% din (B)</t>
    </r>
  </si>
  <si>
    <t>Hotărâre AGAP componentă 2</t>
  </si>
  <si>
    <t>COMPONENTA 3</t>
  </si>
  <si>
    <t>din care valoare ajutor de natura sociala acordat de UAT 
(daca este cazul)</t>
  </si>
  <si>
    <t>Hotărâre AGAP componentă 3</t>
  </si>
  <si>
    <t>COMPONENTA 4</t>
  </si>
  <si>
    <t>Hotărâre AGAP componentă 4</t>
  </si>
  <si>
    <t>COMPONENTA 5</t>
  </si>
  <si>
    <t>Hotărâre AGAP componentă 5</t>
  </si>
  <si>
    <t>COMPONENTA 6</t>
  </si>
  <si>
    <t>Hotărâre AGAP componentă 6</t>
  </si>
  <si>
    <t>COMPONENTA 7</t>
  </si>
  <si>
    <t>Hotărâre AGAP componentă 7</t>
  </si>
  <si>
    <t>COMPONENTA 8</t>
  </si>
  <si>
    <t>Hotărâre AGAP componentă 8</t>
  </si>
  <si>
    <t>COMPONENTA 9</t>
  </si>
  <si>
    <t>Hotărâre AGAP componentă 9</t>
  </si>
  <si>
    <t>COMPONENTA 10</t>
  </si>
  <si>
    <t>Hotărâre AGAP componentă 10</t>
  </si>
  <si>
    <r>
      <t>PASUL 2</t>
    </r>
    <r>
      <rPr>
        <b/>
        <sz val="11"/>
        <rFont val="Calibri"/>
        <family val="2"/>
        <charset val="238"/>
        <scheme val="minor"/>
      </rPr>
      <t xml:space="preserve">:  
- </t>
    </r>
    <r>
      <rPr>
        <sz val="11"/>
        <rFont val="Calibri"/>
        <family val="2"/>
        <charset val="238"/>
        <scheme val="minor"/>
      </rPr>
      <t xml:space="preserve">Se centralizează toate devizele generale într-un deviz centralizator.                                                                                                                                                                                                                               
- Se completează Bugetul cererii de finanțare în baza Devizului centralizator.
- Se evidențiază in tabele de mai jos valorile aferente restului cheltuielilor conform liniilor bugetare necuprinse in cadrul devizului general                                                                                                                                                                                                      </t>
    </r>
  </si>
  <si>
    <t>Deviz general centralizator din care:</t>
  </si>
  <si>
    <t>(C+M)+E eligibil</t>
  </si>
  <si>
    <t>(C+M)+E ne-eligibil</t>
  </si>
  <si>
    <t>Alte cheltuieli in afara de (C+M)+E din care:</t>
  </si>
  <si>
    <t>eligibil</t>
  </si>
  <si>
    <t>neeligibil</t>
  </si>
  <si>
    <t>CEREREA DE FINANȚARE</t>
  </si>
  <si>
    <t>SURSELE DE FINANTARE</t>
  </si>
  <si>
    <t>Valoare totala</t>
  </si>
  <si>
    <t>Eligibil</t>
  </si>
  <si>
    <t>Neeligibil</t>
  </si>
  <si>
    <t>FEDR+BS 
60% din cheltuielile eligibile</t>
  </si>
  <si>
    <t>UAT+AP 
40% din cheltuielile eligibile</t>
  </si>
  <si>
    <t>Contributie UAT+AP (eligibil+neelig)</t>
  </si>
  <si>
    <t>Contribuţie  Asociatie Proprietari
(eligibil+neelig)</t>
  </si>
  <si>
    <t>Contributie UAT (elig+neelig)</t>
  </si>
  <si>
    <t>Buget proiect</t>
  </si>
  <si>
    <t>In cazul acordării de către UAT a ajutorului de natura sociala, se completează, în plus, şi tabelul</t>
  </si>
  <si>
    <t>Valoare ajutor de natură socială</t>
  </si>
  <si>
    <t>HCL aprobare buget</t>
  </si>
  <si>
    <t xml:space="preserve"> Buget comp 1</t>
  </si>
  <si>
    <t xml:space="preserve"> ==&gt; se introduc datele aferente bugetului componentei (blocului). </t>
  </si>
  <si>
    <t>7 Calcul Contributie AP</t>
  </si>
  <si>
    <t xml:space="preserve"> ==&gt;se introduc datele care conduc la calculul contribuției asociației de proprietari</t>
  </si>
  <si>
    <t>Cheltuieli aferente măsurilor din categoria I</t>
  </si>
  <si>
    <t>Cheltuieli aferente  măsurilor din categoria II (măsuri conexe)</t>
  </si>
  <si>
    <t>Valoare totală DEVIZ GENERAL (ATENȚIE! nu cuprinde chelt. Audit fin/ Informare şi pb/ Strategie)</t>
  </si>
  <si>
    <t>4</t>
  </si>
  <si>
    <t>Alte cheltuieli în afară de C+M+E (din DEVIZ)</t>
  </si>
  <si>
    <t>Alte cheltuieli care nu sunt cuprinse in DEVIZ</t>
  </si>
  <si>
    <t>Valoare Maximă acceptată pentru Cheltuielile aferente măsurilor conexe II (inclusiv TVA)</t>
  </si>
  <si>
    <t>Alte cheltuieli din buget neincluse in DEVIZ</t>
  </si>
  <si>
    <t>TOTAL cheltuieli măsuri din categoria I şi II</t>
  </si>
  <si>
    <t>Cheltuieli aferente C+M+E</t>
  </si>
  <si>
    <t>Valoare contributie totală
(eligibil+neelig)</t>
  </si>
  <si>
    <t>Valoare totală (inclusiv TVA)</t>
  </si>
  <si>
    <r>
      <t>PASUL 1</t>
    </r>
    <r>
      <rPr>
        <b/>
        <sz val="11"/>
        <rFont val="Calibri"/>
        <family val="2"/>
        <charset val="238"/>
        <scheme val="minor"/>
      </rPr>
      <t xml:space="preserve">:  
</t>
    </r>
    <r>
      <rPr>
        <sz val="11"/>
        <rFont val="Calibri"/>
        <family val="2"/>
        <charset val="238"/>
        <scheme val="minor"/>
      </rPr>
      <t xml:space="preserve">- Atentie - valorile sunt exprimate cu 2 zecimale </t>
    </r>
    <r>
      <rPr>
        <b/>
        <sz val="11"/>
        <rFont val="Calibri"/>
        <family val="2"/>
        <charset val="238"/>
        <scheme val="minor"/>
      </rPr>
      <t xml:space="preserve">
- </t>
    </r>
    <r>
      <rPr>
        <sz val="11"/>
        <rFont val="Calibri"/>
        <family val="2"/>
        <charset val="238"/>
        <scheme val="minor"/>
      </rPr>
      <t xml:space="preserve">Se completează valorile corespunzătoare fiecarei componente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  <charset val="238"/>
      </rPr>
      <t xml:space="preserve">                
</t>
    </r>
  </si>
  <si>
    <t>Declaraţie angajament</t>
  </si>
  <si>
    <t>Macheta privind stabilirea Contribuției Asociaţiei/iilor de Proprietari</t>
  </si>
  <si>
    <t xml:space="preserve">Valoare Maximă acceptată pentru Cheltuielile aferente măsurilor conexe II (inclusiv TVA) </t>
  </si>
  <si>
    <t xml:space="preserve">Programul Operaţional Regional 2014-2020
Axa prioritară 3: Sprijinirea  tranziției către o economie cu emisii scăzute de carbon
Prioritatea de investiții 3.1 - Sprijinirea eficienței energetice, a gestionării inteligente a energiei și a utilizării energiei din surse regenerabile în infrastructurile publice, inclusiv în clădirile publice, și în sectorul locuințelor
Operaţiunea A - Clădiri rezidenţiale
</t>
  </si>
  <si>
    <t xml:space="preserve">Unităţile administrativ-teritoriale din mediul urban, sectoare ale municipiului Bucureşti, definite conform Legii administraţiei publice locale nr. 215/2001, republicată, cu modificările şi completările ulterioare.
</t>
  </si>
  <si>
    <t>MODEL D - MACHETA PRIVIND ANALIZA ȘI PREVIZIUNEA FINANCIARĂ</t>
  </si>
  <si>
    <t>4.2.</t>
  </si>
  <si>
    <t>1.1.</t>
  </si>
  <si>
    <t>Obținerea de avize, acorduri și autorizații</t>
  </si>
  <si>
    <t>Cheltuieli pentru consultanță</t>
  </si>
  <si>
    <t>Cheltuieli cu asistența tehnică</t>
  </si>
  <si>
    <t>Cheltuieli pentru construcţii şi instalaţii</t>
  </si>
  <si>
    <t>Dotări (se includ utilaje, echipamente tehnologice și funcționale cu și fără montaj, dotări)</t>
  </si>
  <si>
    <t xml:space="preserve">4.3. </t>
  </si>
  <si>
    <t>Construcții, instalații și dotări aferente măsurilor conexe</t>
  </si>
  <si>
    <t>CAPITOLUL 5   Alte cheltuieli</t>
  </si>
  <si>
    <t>Organizare de șantier</t>
  </si>
  <si>
    <t>5.1.1</t>
  </si>
  <si>
    <t>5.1.2</t>
  </si>
  <si>
    <t>Cheltuieli pentru lucrări de construcții și instalații aferente organizării de șantier</t>
  </si>
  <si>
    <t>Cheltuieli pentru comisioane, cote, taxe</t>
  </si>
  <si>
    <t>5.3.</t>
  </si>
  <si>
    <t>CAPITOLUL 7   Cheltuieli cu auditul pentru proiect</t>
  </si>
  <si>
    <t>Limitare de 15% din valoarea eligibilă a cheltuielilor aferente cap. 1, cap. 2, cap. 4( 4.1, 4.2), cap. 5 (5.1.1., 5.3)</t>
  </si>
  <si>
    <t>Atentie !!! Celula E65 reprezintă cheia de verificare pentru valoarea maximă acceptată pentru cheltuielile aferente măsurilor conexe II</t>
  </si>
  <si>
    <t>7.</t>
  </si>
  <si>
    <t>Cheltuieli aferente strategiei incluse in Cap. 3.3</t>
  </si>
  <si>
    <t>8.</t>
  </si>
  <si>
    <t xml:space="preserve"> BUGETUL COMPONENTEI 2</t>
  </si>
  <si>
    <t xml:space="preserve"> BUGETUL COMPONENTEI 3</t>
  </si>
  <si>
    <t xml:space="preserve"> BUGETUL COMPONENTEI 4</t>
  </si>
  <si>
    <t xml:space="preserve"> BUGETUL COMPONENTEI 5</t>
  </si>
  <si>
    <t xml:space="preserve"> BUGETUL COMPONENTEI 7</t>
  </si>
  <si>
    <t xml:space="preserve"> BUGETUL COMPONENTEI 6</t>
  </si>
  <si>
    <t xml:space="preserve"> BUGETUL COMPONENTEI 8</t>
  </si>
  <si>
    <t xml:space="preserve"> BUGETUL COMPONENTEI 9</t>
  </si>
  <si>
    <t xml:space="preserve"> BUGETUL COMPONENTEI 10</t>
  </si>
  <si>
    <t>Alte cheltuieli in afara de C+M+E</t>
  </si>
  <si>
    <t>C+M+E (eligibil şi neeligibil)</t>
  </si>
  <si>
    <t>C+M+E eligibil aferent apartamentelor cu destinatia de locuinta  detinute de persoane fizice 
 (D)</t>
  </si>
  <si>
    <t>C+M+E  ne-eligibil aferent apartamentelor cu destinatia de locuinta  detinute de persoane fizice 
 (E)</t>
  </si>
  <si>
    <t xml:space="preserve">C+M+E ne-eligibil
in functie de destinatia apartamentului si a  tipului de proprietari 
(B)
</t>
  </si>
  <si>
    <t>C+M+E</t>
  </si>
  <si>
    <t>documentele solicitate se vor prezenta in forma extinsa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</si>
</sst>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00"/>
    <numFmt numFmtId="166" formatCode="#,##0.0000"/>
  </numFmts>
  <fonts count="1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6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u/>
      <sz val="16"/>
      <color rgb="FF1F497D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2"/>
      <color theme="0" tint="-0.249977111117893"/>
      <name val="Times New Roman"/>
      <family val="1"/>
    </font>
    <font>
      <sz val="10"/>
      <color theme="0" tint="-0.249977111117893"/>
      <name val="Arial"/>
      <family val="2"/>
    </font>
    <font>
      <b/>
      <i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12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rebuchet MS"/>
      <family val="2"/>
    </font>
    <font>
      <i/>
      <sz val="10"/>
      <color theme="1"/>
      <name val="Times New Roman"/>
      <family val="1"/>
    </font>
    <font>
      <b/>
      <sz val="10"/>
      <color theme="1"/>
      <name val="Trebuchet MS"/>
      <family val="2"/>
    </font>
    <font>
      <b/>
      <sz val="10"/>
      <color rgb="FF00B050"/>
      <name val="Times New Roman"/>
      <family val="1"/>
    </font>
    <font>
      <b/>
      <i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i/>
      <sz val="10"/>
      <name val="Times New Roman"/>
      <family val="1"/>
    </font>
    <font>
      <b/>
      <i/>
      <sz val="14"/>
      <name val="Wingdings"/>
      <charset val="2"/>
    </font>
    <font>
      <b/>
      <i/>
      <sz val="14"/>
      <name val="Arial"/>
      <family val="2"/>
    </font>
    <font>
      <b/>
      <sz val="12"/>
      <color theme="1"/>
      <name val="Times New Roman"/>
      <family val="1"/>
    </font>
    <font>
      <sz val="10"/>
      <name val="Trebuchet MS"/>
      <family val="2"/>
    </font>
    <font>
      <b/>
      <sz val="11"/>
      <name val="Times New Roman"/>
      <family val="1"/>
    </font>
    <font>
      <i/>
      <sz val="10"/>
      <name val="Times New Roman"/>
      <family val="1"/>
    </font>
    <font>
      <sz val="9"/>
      <color theme="1"/>
      <name val="Times New Roman"/>
      <family val="1"/>
    </font>
    <font>
      <b/>
      <sz val="14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</font>
    <font>
      <sz val="11"/>
      <color indexed="8"/>
      <name val="Calibri"/>
      <family val="2"/>
    </font>
    <font>
      <b/>
      <u/>
      <sz val="14"/>
      <name val="Times New Roman"/>
      <family val="1"/>
    </font>
    <font>
      <sz val="12"/>
      <color theme="1"/>
      <name val="Times New Roman"/>
      <family val="1"/>
    </font>
    <font>
      <sz val="8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name val="Times New Roman"/>
      <family val="1"/>
    </font>
    <font>
      <sz val="12"/>
      <color rgb="FF92D050"/>
      <name val="Times New Roman"/>
      <family val="1"/>
    </font>
    <font>
      <b/>
      <sz val="12"/>
      <color rgb="FF92D050"/>
      <name val="Times New Roman"/>
      <family val="1"/>
    </font>
    <font>
      <b/>
      <sz val="11"/>
      <color indexed="8"/>
      <name val="Times New Roman"/>
      <family val="1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rgb="FF92D050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i/>
      <sz val="9"/>
      <color rgb="FF0070C0"/>
      <name val="Times New Roman"/>
      <family val="1"/>
    </font>
    <font>
      <b/>
      <i/>
      <sz val="10"/>
      <color rgb="FF0070C0"/>
      <name val="Times New Roman"/>
      <family val="1"/>
    </font>
    <font>
      <b/>
      <i/>
      <sz val="11"/>
      <color rgb="FF0070C0"/>
      <name val="Times New Roman"/>
      <family val="1"/>
    </font>
    <font>
      <b/>
      <i/>
      <sz val="11"/>
      <color rgb="FF0070C0"/>
      <name val="Calibri"/>
      <family val="2"/>
      <charset val="238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b/>
      <sz val="7"/>
      <color theme="1"/>
      <name val="Times New Roman"/>
      <family val="1"/>
    </font>
    <font>
      <b/>
      <u/>
      <sz val="10"/>
      <color theme="1"/>
      <name val="Times New Roman"/>
      <family val="1"/>
    </font>
    <font>
      <sz val="12"/>
      <color indexed="10"/>
      <name val="Times New Roman"/>
      <family val="1"/>
    </font>
    <font>
      <b/>
      <sz val="14"/>
      <color indexed="8"/>
      <name val="Times New Roman"/>
      <family val="1"/>
    </font>
    <font>
      <u/>
      <sz val="11"/>
      <color theme="10"/>
      <name val="Calibri"/>
      <family val="2"/>
    </font>
    <font>
      <b/>
      <i/>
      <sz val="11"/>
      <color theme="10"/>
      <name val="Times New Roman"/>
      <family val="1"/>
    </font>
    <font>
      <sz val="12"/>
      <color theme="10"/>
      <name val="Times New Roman"/>
      <family val="1"/>
    </font>
    <font>
      <u/>
      <sz val="12"/>
      <color theme="10"/>
      <name val="Times New Roman"/>
      <family val="1"/>
    </font>
    <font>
      <u/>
      <sz val="12"/>
      <color indexed="8"/>
      <name val="Times New Roman"/>
      <family val="1"/>
    </font>
    <font>
      <sz val="10"/>
      <name val="Arial"/>
      <family val="2"/>
    </font>
    <font>
      <b/>
      <u/>
      <sz val="16"/>
      <color theme="1"/>
      <name val="Times New Roman"/>
      <family val="1"/>
    </font>
    <font>
      <sz val="10"/>
      <color theme="1"/>
      <name val="Arial"/>
      <family val="2"/>
    </font>
    <font>
      <u/>
      <sz val="16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6"/>
      <color theme="1"/>
      <name val="Times New Roman"/>
      <family val="1"/>
    </font>
    <font>
      <sz val="8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10"/>
      <name val="Trebuchet MS"/>
      <family val="2"/>
    </font>
    <font>
      <b/>
      <sz val="10"/>
      <name val="Trebuchet MS"/>
      <family val="2"/>
      <charset val="238"/>
    </font>
    <font>
      <sz val="8"/>
      <name val="Trebuchet MS"/>
      <family val="2"/>
    </font>
    <font>
      <sz val="8"/>
      <color indexed="81"/>
      <name val="Tahoma"/>
      <family val="2"/>
    </font>
    <font>
      <b/>
      <sz val="16"/>
      <name val="Times New Roman"/>
      <family val="1"/>
    </font>
    <font>
      <b/>
      <sz val="16"/>
      <name val="Wingdings"/>
      <charset val="2"/>
    </font>
    <font>
      <b/>
      <sz val="10"/>
      <color theme="1"/>
      <name val="Arial"/>
      <family val="2"/>
    </font>
    <font>
      <b/>
      <sz val="16"/>
      <color theme="1"/>
      <name val="Times New Roman"/>
      <family val="1"/>
    </font>
    <font>
      <sz val="12"/>
      <color theme="1"/>
      <name val="Symbol"/>
      <family val="1"/>
      <charset val="2"/>
    </font>
    <font>
      <sz val="12"/>
      <color theme="1"/>
      <name val="Arial"/>
      <family val="2"/>
    </font>
    <font>
      <sz val="10"/>
      <color rgb="FF00B050"/>
      <name val="Times New Roman"/>
      <family val="1"/>
    </font>
    <font>
      <b/>
      <u/>
      <sz val="10"/>
      <color rgb="FF00B050"/>
      <name val="Times New Roman"/>
      <family val="1"/>
    </font>
    <font>
      <b/>
      <sz val="11"/>
      <color theme="1"/>
      <name val="Trebuchet MS"/>
      <family val="2"/>
    </font>
    <font>
      <sz val="12"/>
      <color rgb="FF000000"/>
      <name val="Times New Roman"/>
      <family val="1"/>
    </font>
    <font>
      <b/>
      <sz val="12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Symbol"/>
      <family val="1"/>
      <charset val="2"/>
    </font>
    <font>
      <sz val="8"/>
      <color rgb="FF00B0F0"/>
      <name val="Times New Roman"/>
      <family val="1"/>
    </font>
    <font>
      <sz val="10"/>
      <color rgb="FF00B0F0"/>
      <name val="Times New Roman"/>
      <family val="1"/>
    </font>
    <font>
      <sz val="12"/>
      <color rgb="FF00B050"/>
      <name val="Times New Roman"/>
      <family val="1"/>
    </font>
    <font>
      <b/>
      <i/>
      <sz val="12"/>
      <color rgb="FF00B050"/>
      <name val="Times New Roman"/>
      <family val="1"/>
    </font>
    <font>
      <i/>
      <sz val="10"/>
      <color rgb="FFFF0000"/>
      <name val="Times New Roman"/>
      <family val="1"/>
    </font>
    <font>
      <b/>
      <i/>
      <sz val="12"/>
      <color rgb="FF0070C0"/>
      <name val="Times New Roman"/>
      <family val="1"/>
    </font>
    <font>
      <b/>
      <sz val="12"/>
      <color indexed="10"/>
      <name val="Times New Roman"/>
      <family val="1"/>
    </font>
    <font>
      <sz val="10"/>
      <color rgb="FF0070C0"/>
      <name val="Times New Roman"/>
      <family val="1"/>
    </font>
    <font>
      <b/>
      <sz val="10"/>
      <color rgb="FF0070C0"/>
      <name val="Times New Roman"/>
      <family val="1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i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</font>
    <font>
      <sz val="11"/>
      <color rgb="FFFF0000"/>
      <name val="Calibri"/>
      <family val="2"/>
      <charset val="238"/>
      <scheme val="minor"/>
    </font>
    <font>
      <sz val="9"/>
      <name val="Times New Roman"/>
      <family val="1"/>
      <charset val="238"/>
    </font>
    <font>
      <sz val="11"/>
      <color rgb="FFC00000"/>
      <name val="Times New Roman"/>
      <family val="1"/>
    </font>
    <font>
      <sz val="11"/>
      <color theme="0"/>
      <name val="Times New Roman"/>
      <family val="1"/>
    </font>
    <font>
      <sz val="10"/>
      <color theme="0"/>
      <name val="Arial"/>
      <family val="2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0"/>
      <name val="Times New Roman"/>
      <family val="1"/>
    </font>
    <font>
      <sz val="11"/>
      <color theme="1"/>
      <name val="Times New Roman"/>
      <family val="1"/>
      <charset val="238"/>
    </font>
    <font>
      <sz val="10"/>
      <color theme="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darkUp"/>
    </fill>
    <fill>
      <patternFill patternType="solid">
        <fgColor theme="3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39" fillId="0" borderId="0"/>
    <xf numFmtId="0" fontId="3" fillId="0" borderId="0"/>
    <xf numFmtId="9" fontId="41" fillId="0" borderId="0" applyFont="0" applyFill="0" applyBorder="0" applyAlignment="0" applyProtection="0"/>
    <xf numFmtId="0" fontId="2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23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Font="1"/>
    <xf numFmtId="0" fontId="8" fillId="0" borderId="0" xfId="0" applyFont="1"/>
    <xf numFmtId="0" fontId="9" fillId="0" borderId="0" xfId="0" applyFont="1"/>
    <xf numFmtId="0" fontId="5" fillId="0" borderId="0" xfId="0" applyFont="1" applyBorder="1"/>
    <xf numFmtId="0" fontId="4" fillId="0" borderId="0" xfId="0" applyFont="1" applyBorder="1"/>
    <xf numFmtId="0" fontId="0" fillId="0" borderId="0" xfId="0" applyBorder="1"/>
    <xf numFmtId="0" fontId="8" fillId="0" borderId="0" xfId="0" applyFont="1" applyBorder="1"/>
    <xf numFmtId="0" fontId="11" fillId="0" borderId="0" xfId="0" applyFont="1"/>
    <xf numFmtId="0" fontId="11" fillId="0" borderId="0" xfId="0" applyFont="1" applyBorder="1"/>
    <xf numFmtId="0" fontId="12" fillId="2" borderId="0" xfId="0" applyFont="1" applyFill="1" applyAlignment="1">
      <alignment horizontal="left" vertical="center"/>
    </xf>
    <xf numFmtId="0" fontId="9" fillId="0" borderId="0" xfId="0" applyFont="1" applyBorder="1"/>
    <xf numFmtId="0" fontId="14" fillId="0" borderId="0" xfId="0" applyFont="1" applyBorder="1"/>
    <xf numFmtId="0" fontId="14" fillId="0" borderId="0" xfId="0" applyFont="1"/>
    <xf numFmtId="0" fontId="15" fillId="0" borderId="0" xfId="0" applyFont="1" applyBorder="1"/>
    <xf numFmtId="0" fontId="17" fillId="0" borderId="0" xfId="0" applyFont="1"/>
    <xf numFmtId="4" fontId="0" fillId="0" borderId="0" xfId="0" applyNumberFormat="1"/>
    <xf numFmtId="4" fontId="8" fillId="0" borderId="0" xfId="0" applyNumberFormat="1" applyFont="1"/>
    <xf numFmtId="4" fontId="0" fillId="0" borderId="0" xfId="0" applyNumberFormat="1" applyFont="1"/>
    <xf numFmtId="3" fontId="0" fillId="0" borderId="0" xfId="0" applyNumberFormat="1"/>
    <xf numFmtId="0" fontId="4" fillId="0" borderId="0" xfId="0" applyFont="1" applyBorder="1" applyAlignment="1">
      <alignment wrapText="1"/>
    </xf>
    <xf numFmtId="3" fontId="6" fillId="0" borderId="0" xfId="0" applyNumberFormat="1" applyFont="1" applyAlignment="1">
      <alignment horizontal="right"/>
    </xf>
    <xf numFmtId="3" fontId="5" fillId="0" borderId="0" xfId="0" applyNumberFormat="1" applyFont="1"/>
    <xf numFmtId="3" fontId="4" fillId="0" borderId="0" xfId="0" applyNumberFormat="1" applyFont="1"/>
    <xf numFmtId="3" fontId="14" fillId="0" borderId="0" xfId="0" applyNumberFormat="1" applyFont="1"/>
    <xf numFmtId="0" fontId="5" fillId="2" borderId="0" xfId="0" applyFont="1" applyFill="1"/>
    <xf numFmtId="9" fontId="5" fillId="0" borderId="0" xfId="0" applyNumberFormat="1" applyFont="1"/>
    <xf numFmtId="9" fontId="4" fillId="0" borderId="0" xfId="0" applyNumberFormat="1" applyFont="1"/>
    <xf numFmtId="0" fontId="15" fillId="0" borderId="0" xfId="0" applyFont="1"/>
    <xf numFmtId="0" fontId="5" fillId="0" borderId="0" xfId="0" applyFont="1" applyProtection="1"/>
    <xf numFmtId="3" fontId="4" fillId="0" borderId="0" xfId="0" applyNumberFormat="1" applyFont="1" applyBorder="1" applyProtection="1"/>
    <xf numFmtId="0" fontId="4" fillId="0" borderId="0" xfId="0" applyFont="1" applyProtection="1"/>
    <xf numFmtId="4" fontId="4" fillId="0" borderId="0" xfId="0" applyNumberFormat="1" applyFont="1" applyProtection="1"/>
    <xf numFmtId="0" fontId="0" fillId="0" borderId="0" xfId="0" applyProtection="1"/>
    <xf numFmtId="0" fontId="4" fillId="0" borderId="0" xfId="0" applyFont="1" applyBorder="1" applyAlignment="1" applyProtection="1">
      <alignment vertical="distributed"/>
    </xf>
    <xf numFmtId="0" fontId="4" fillId="0" borderId="0" xfId="0" applyFont="1" applyBorder="1" applyProtection="1"/>
    <xf numFmtId="0" fontId="4" fillId="0" borderId="0" xfId="0" applyFont="1" applyFill="1" applyBorder="1" applyProtection="1"/>
    <xf numFmtId="0" fontId="9" fillId="0" borderId="0" xfId="0" applyFont="1" applyBorder="1" applyProtection="1"/>
    <xf numFmtId="0" fontId="5" fillId="0" borderId="0" xfId="0" applyFont="1" applyFill="1" applyBorder="1" applyProtection="1"/>
    <xf numFmtId="0" fontId="0" fillId="0" borderId="0" xfId="0" applyFill="1" applyBorder="1"/>
    <xf numFmtId="0" fontId="23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3" fontId="13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/>
    <xf numFmtId="0" fontId="0" fillId="0" borderId="0" xfId="0" applyFill="1"/>
    <xf numFmtId="0" fontId="4" fillId="2" borderId="0" xfId="0" applyFont="1" applyFill="1"/>
    <xf numFmtId="0" fontId="4" fillId="0" borderId="0" xfId="0" applyFont="1" applyFill="1"/>
    <xf numFmtId="0" fontId="23" fillId="0" borderId="0" xfId="0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right"/>
    </xf>
    <xf numFmtId="0" fontId="0" fillId="2" borderId="0" xfId="0" applyFill="1"/>
    <xf numFmtId="0" fontId="2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18" fillId="0" borderId="0" xfId="0" applyFont="1"/>
    <xf numFmtId="0" fontId="31" fillId="0" borderId="0" xfId="0" applyFont="1"/>
    <xf numFmtId="0" fontId="21" fillId="0" borderId="0" xfId="0" applyFont="1" applyFill="1" applyAlignment="1">
      <alignment horizontal="left" vertical="distributed"/>
    </xf>
    <xf numFmtId="3" fontId="23" fillId="0" borderId="0" xfId="0" applyNumberFormat="1" applyFont="1" applyFill="1" applyBorder="1" applyAlignment="1">
      <alignment horizontal="center" vertical="center"/>
    </xf>
    <xf numFmtId="3" fontId="28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left"/>
    </xf>
    <xf numFmtId="3" fontId="25" fillId="0" borderId="0" xfId="0" applyNumberFormat="1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9" fillId="0" borderId="0" xfId="0" applyFont="1" applyFill="1" applyProtection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Protection="1"/>
    <xf numFmtId="4" fontId="5" fillId="0" borderId="0" xfId="0" applyNumberFormat="1" applyFont="1" applyProtection="1"/>
    <xf numFmtId="0" fontId="5" fillId="0" borderId="2" xfId="0" applyFont="1" applyBorder="1"/>
    <xf numFmtId="0" fontId="4" fillId="0" borderId="1" xfId="0" applyFont="1" applyBorder="1"/>
    <xf numFmtId="3" fontId="4" fillId="0" borderId="1" xfId="0" applyNumberFormat="1" applyFont="1" applyBorder="1"/>
    <xf numFmtId="0" fontId="39" fillId="0" borderId="0" xfId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23" fillId="0" borderId="0" xfId="0" applyFont="1" applyAlignment="1">
      <alignment horizontal="right" vertical="center"/>
    </xf>
    <xf numFmtId="0" fontId="36" fillId="0" borderId="0" xfId="0" applyFont="1" applyFill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" fontId="22" fillId="0" borderId="0" xfId="0" applyNumberFormat="1" applyFont="1" applyFill="1" applyAlignment="1">
      <alignment horizontal="center" vertical="center"/>
    </xf>
    <xf numFmtId="3" fontId="2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/>
    </xf>
    <xf numFmtId="0" fontId="28" fillId="0" borderId="0" xfId="0" applyFont="1" applyAlignment="1">
      <alignment horizontal="right" vertical="center"/>
    </xf>
    <xf numFmtId="0" fontId="28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3" fontId="9" fillId="0" borderId="0" xfId="0" applyNumberFormat="1" applyFont="1" applyFill="1" applyAlignment="1">
      <alignment horizontal="center"/>
    </xf>
    <xf numFmtId="0" fontId="23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3" fontId="19" fillId="0" borderId="3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right" vertical="center"/>
    </xf>
    <xf numFmtId="0" fontId="29" fillId="0" borderId="0" xfId="0" applyFont="1" applyAlignment="1">
      <alignment horizontal="right"/>
    </xf>
    <xf numFmtId="0" fontId="5" fillId="0" borderId="1" xfId="0" applyFont="1" applyBorder="1"/>
    <xf numFmtId="4" fontId="4" fillId="0" borderId="0" xfId="0" applyNumberFormat="1" applyFont="1" applyFill="1" applyProtection="1"/>
    <xf numFmtId="0" fontId="44" fillId="0" borderId="0" xfId="0" applyFont="1" applyFill="1"/>
    <xf numFmtId="0" fontId="42" fillId="0" borderId="0" xfId="0" applyFont="1" applyFill="1"/>
    <xf numFmtId="0" fontId="9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/>
    </xf>
    <xf numFmtId="4" fontId="4" fillId="0" borderId="0" xfId="0" applyNumberFormat="1" applyFont="1" applyFill="1" applyBorder="1" applyAlignment="1" applyProtection="1">
      <alignment horizontal="right"/>
    </xf>
    <xf numFmtId="3" fontId="4" fillId="0" borderId="0" xfId="0" applyNumberFormat="1" applyFont="1" applyFill="1" applyBorder="1" applyAlignment="1" applyProtection="1">
      <alignment horizontal="right"/>
      <protection locked="0"/>
    </xf>
    <xf numFmtId="0" fontId="51" fillId="0" borderId="0" xfId="0" applyFont="1"/>
    <xf numFmtId="0" fontId="0" fillId="0" borderId="0" xfId="0" applyFont="1" applyBorder="1"/>
    <xf numFmtId="0" fontId="17" fillId="0" borderId="0" xfId="0" applyFont="1" applyFill="1"/>
    <xf numFmtId="3" fontId="55" fillId="0" borderId="0" xfId="0" applyNumberFormat="1" applyFont="1" applyBorder="1" applyProtection="1"/>
    <xf numFmtId="3" fontId="49" fillId="0" borderId="0" xfId="0" applyNumberFormat="1" applyFont="1" applyBorder="1" applyProtection="1"/>
    <xf numFmtId="3" fontId="5" fillId="0" borderId="0" xfId="0" applyNumberFormat="1" applyFont="1" applyFill="1" applyBorder="1" applyAlignment="1" applyProtection="1">
      <alignment horizontal="right"/>
    </xf>
    <xf numFmtId="0" fontId="48" fillId="0" borderId="0" xfId="0" applyFont="1" applyBorder="1" applyProtection="1"/>
    <xf numFmtId="3" fontId="6" fillId="0" borderId="1" xfId="0" applyNumberFormat="1" applyFont="1" applyBorder="1" applyAlignment="1">
      <alignment horizontal="right"/>
    </xf>
    <xf numFmtId="0" fontId="5" fillId="2" borderId="1" xfId="0" applyFont="1" applyFill="1" applyBorder="1"/>
    <xf numFmtId="3" fontId="5" fillId="0" borderId="2" xfId="0" applyNumberFormat="1" applyFont="1" applyBorder="1"/>
    <xf numFmtId="9" fontId="5" fillId="0" borderId="1" xfId="0" applyNumberFormat="1" applyFont="1" applyBorder="1"/>
    <xf numFmtId="9" fontId="5" fillId="0" borderId="2" xfId="0" applyNumberFormat="1" applyFont="1" applyBorder="1"/>
    <xf numFmtId="9" fontId="4" fillId="0" borderId="1" xfId="0" applyNumberFormat="1" applyFont="1" applyBorder="1"/>
    <xf numFmtId="3" fontId="4" fillId="0" borderId="0" xfId="0" applyNumberFormat="1" applyFont="1" applyBorder="1" applyAlignment="1">
      <alignment wrapText="1"/>
    </xf>
    <xf numFmtId="3" fontId="5" fillId="0" borderId="0" xfId="0" applyNumberFormat="1" applyFont="1" applyBorder="1"/>
    <xf numFmtId="0" fontId="5" fillId="2" borderId="1" xfId="0" applyFont="1" applyFill="1" applyBorder="1" applyAlignment="1">
      <alignment vertical="distributed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3" fontId="14" fillId="0" borderId="1" xfId="0" applyNumberFormat="1" applyFont="1" applyBorder="1"/>
    <xf numFmtId="3" fontId="6" fillId="0" borderId="0" xfId="0" applyNumberFormat="1" applyFont="1" applyBorder="1" applyAlignment="1">
      <alignment horizontal="right"/>
    </xf>
    <xf numFmtId="9" fontId="5" fillId="0" borderId="0" xfId="0" applyNumberFormat="1" applyFont="1" applyBorder="1"/>
    <xf numFmtId="9" fontId="4" fillId="0" borderId="0" xfId="0" applyNumberFormat="1" applyFont="1" applyBorder="1"/>
    <xf numFmtId="0" fontId="9" fillId="0" borderId="0" xfId="0" applyFont="1" applyAlignment="1">
      <alignment vertical="distributed"/>
    </xf>
    <xf numFmtId="0" fontId="4" fillId="0" borderId="0" xfId="0" applyFont="1" applyAlignment="1">
      <alignment vertical="distributed"/>
    </xf>
    <xf numFmtId="0" fontId="29" fillId="0" borderId="0" xfId="0" applyFont="1" applyFill="1" applyAlignment="1">
      <alignment horizontal="right"/>
    </xf>
    <xf numFmtId="0" fontId="57" fillId="0" borderId="0" xfId="1" applyFont="1"/>
    <xf numFmtId="0" fontId="57" fillId="0" borderId="0" xfId="1" applyFont="1" applyFill="1" applyAlignment="1">
      <alignment vertical="distributed"/>
    </xf>
    <xf numFmtId="49" fontId="57" fillId="0" borderId="0" xfId="1" applyNumberFormat="1" applyFont="1" applyFill="1" applyAlignment="1">
      <alignment horizontal="left" vertical="distributed"/>
    </xf>
    <xf numFmtId="3" fontId="25" fillId="0" borderId="3" xfId="0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/>
    </xf>
    <xf numFmtId="3" fontId="9" fillId="0" borderId="3" xfId="0" applyNumberFormat="1" applyFont="1" applyFill="1" applyBorder="1" applyAlignment="1">
      <alignment horizontal="left"/>
    </xf>
    <xf numFmtId="3" fontId="13" fillId="0" borderId="3" xfId="0" applyNumberFormat="1" applyFont="1" applyFill="1" applyBorder="1" applyAlignment="1">
      <alignment horizontal="right"/>
    </xf>
    <xf numFmtId="3" fontId="13" fillId="0" borderId="3" xfId="0" applyNumberFormat="1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22" fillId="0" borderId="3" xfId="0" applyFont="1" applyBorder="1" applyAlignment="1">
      <alignment horizontal="right" vertical="center"/>
    </xf>
    <xf numFmtId="0" fontId="28" fillId="0" borderId="3" xfId="0" applyFont="1" applyBorder="1" applyAlignment="1">
      <alignment horizontal="right" vertical="center"/>
    </xf>
    <xf numFmtId="0" fontId="13" fillId="0" borderId="3" xfId="0" applyFont="1" applyFill="1" applyBorder="1" applyAlignment="1">
      <alignment horizontal="left"/>
    </xf>
    <xf numFmtId="0" fontId="68" fillId="0" borderId="0" xfId="0" applyFont="1" applyAlignment="1">
      <alignment vertical="distributed"/>
    </xf>
    <xf numFmtId="0" fontId="71" fillId="0" borderId="0" xfId="5" applyFont="1" applyAlignment="1" applyProtection="1">
      <alignment vertical="distributed"/>
    </xf>
    <xf numFmtId="0" fontId="72" fillId="0" borderId="0" xfId="5" applyFont="1" applyAlignment="1" applyProtection="1">
      <alignment vertical="distributed"/>
    </xf>
    <xf numFmtId="0" fontId="28" fillId="0" borderId="0" xfId="0" applyFont="1" applyFill="1" applyAlignment="1">
      <alignment horizontal="left" vertical="distributed"/>
    </xf>
    <xf numFmtId="0" fontId="75" fillId="0" borderId="0" xfId="0" applyFont="1" applyFill="1" applyAlignment="1" applyProtection="1">
      <alignment horizontal="left" vertical="center"/>
    </xf>
    <xf numFmtId="4" fontId="43" fillId="0" borderId="0" xfId="0" applyNumberFormat="1" applyFont="1" applyFill="1" applyBorder="1" applyAlignment="1" applyProtection="1">
      <alignment horizontal="right"/>
    </xf>
    <xf numFmtId="0" fontId="76" fillId="0" borderId="0" xfId="0" applyFont="1" applyFill="1"/>
    <xf numFmtId="0" fontId="43" fillId="0" borderId="0" xfId="0" applyFont="1" applyFill="1" applyBorder="1" applyProtection="1"/>
    <xf numFmtId="0" fontId="77" fillId="0" borderId="0" xfId="0" applyFont="1" applyFill="1" applyBorder="1" applyAlignment="1" applyProtection="1">
      <alignment horizontal="left" vertical="center"/>
    </xf>
    <xf numFmtId="0" fontId="43" fillId="0" borderId="0" xfId="0" applyFont="1" applyFill="1" applyProtection="1"/>
    <xf numFmtId="0" fontId="5" fillId="0" borderId="0" xfId="6" applyFont="1" applyFill="1" applyBorder="1" applyAlignment="1" applyProtection="1">
      <alignment horizontal="left"/>
    </xf>
    <xf numFmtId="0" fontId="4" fillId="0" borderId="0" xfId="6" applyFont="1" applyFill="1" applyBorder="1" applyAlignment="1" applyProtection="1">
      <alignment horizontal="center"/>
    </xf>
    <xf numFmtId="3" fontId="28" fillId="0" borderId="0" xfId="6" applyNumberFormat="1" applyFont="1" applyAlignment="1">
      <alignment horizontal="center"/>
    </xf>
    <xf numFmtId="3" fontId="81" fillId="0" borderId="0" xfId="6" applyNumberFormat="1" applyFont="1" applyAlignment="1">
      <alignment horizontal="center"/>
    </xf>
    <xf numFmtId="3" fontId="22" fillId="0" borderId="0" xfId="6" applyNumberFormat="1" applyFont="1" applyAlignment="1">
      <alignment horizontal="center"/>
    </xf>
    <xf numFmtId="3" fontId="19" fillId="0" borderId="0" xfId="6" quotePrefix="1" applyNumberFormat="1" applyFont="1" applyFill="1" applyBorder="1" applyAlignment="1" applyProtection="1">
      <alignment horizontal="center"/>
    </xf>
    <xf numFmtId="3" fontId="13" fillId="0" borderId="0" xfId="6" quotePrefix="1" applyNumberFormat="1" applyFont="1" applyFill="1" applyBorder="1" applyAlignment="1" applyProtection="1">
      <alignment horizontal="center"/>
    </xf>
    <xf numFmtId="0" fontId="20" fillId="0" borderId="0" xfId="0" applyFont="1" applyFill="1" applyAlignment="1">
      <alignment horizontal="right" vertical="distributed"/>
    </xf>
    <xf numFmtId="3" fontId="28" fillId="0" borderId="0" xfId="0" applyNumberFormat="1" applyFont="1" applyFill="1" applyAlignment="1">
      <alignment horizontal="left" vertical="distributed"/>
    </xf>
    <xf numFmtId="3" fontId="81" fillId="0" borderId="0" xfId="0" applyNumberFormat="1" applyFont="1" applyFill="1" applyAlignment="1">
      <alignment horizontal="left" vertical="distributed"/>
    </xf>
    <xf numFmtId="3" fontId="13" fillId="0" borderId="3" xfId="6" applyNumberFormat="1" applyFont="1" applyFill="1" applyBorder="1" applyAlignment="1" applyProtection="1">
      <alignment horizontal="center" vertical="center" wrapText="1"/>
    </xf>
    <xf numFmtId="3" fontId="20" fillId="0" borderId="3" xfId="6" applyNumberFormat="1" applyFont="1" applyFill="1" applyBorder="1" applyAlignment="1" applyProtection="1">
      <alignment horizontal="center" vertical="center" wrapText="1"/>
    </xf>
    <xf numFmtId="0" fontId="20" fillId="0" borderId="11" xfId="6" applyFont="1" applyFill="1" applyBorder="1" applyAlignment="1">
      <alignment horizontal="right"/>
    </xf>
    <xf numFmtId="3" fontId="74" fillId="0" borderId="0" xfId="0" applyNumberFormat="1" applyFont="1" applyFill="1"/>
    <xf numFmtId="0" fontId="20" fillId="0" borderId="3" xfId="6" applyFont="1" applyFill="1" applyBorder="1" applyAlignment="1" applyProtection="1">
      <alignment horizontal="right" vertical="center" wrapText="1"/>
    </xf>
    <xf numFmtId="0" fontId="9" fillId="0" borderId="3" xfId="6" applyFont="1" applyFill="1" applyBorder="1" applyAlignment="1" applyProtection="1">
      <alignment horizontal="left" vertical="center" wrapText="1"/>
    </xf>
    <xf numFmtId="3" fontId="9" fillId="3" borderId="3" xfId="6" applyNumberFormat="1" applyFont="1" applyFill="1" applyBorder="1" applyAlignment="1" applyProtection="1">
      <alignment horizontal="center" vertical="center"/>
      <protection locked="0"/>
    </xf>
    <xf numFmtId="3" fontId="20" fillId="3" borderId="3" xfId="6" applyNumberFormat="1" applyFont="1" applyFill="1" applyBorder="1" applyAlignment="1" applyProtection="1">
      <alignment horizontal="center" vertical="center"/>
      <protection locked="0"/>
    </xf>
    <xf numFmtId="3" fontId="13" fillId="3" borderId="3" xfId="6" applyNumberFormat="1" applyFont="1" applyFill="1" applyBorder="1" applyAlignment="1" applyProtection="1">
      <alignment horizontal="center" vertical="center" wrapText="1"/>
    </xf>
    <xf numFmtId="3" fontId="13" fillId="0" borderId="3" xfId="6" applyNumberFormat="1" applyFont="1" applyFill="1" applyBorder="1" applyAlignment="1" applyProtection="1">
      <alignment horizontal="center"/>
    </xf>
    <xf numFmtId="3" fontId="19" fillId="0" borderId="3" xfId="6" applyNumberFormat="1" applyFont="1" applyFill="1" applyBorder="1" applyAlignment="1" applyProtection="1">
      <alignment horizontal="center"/>
    </xf>
    <xf numFmtId="0" fontId="8" fillId="0" borderId="0" xfId="0" applyFont="1" applyFill="1"/>
    <xf numFmtId="0" fontId="20" fillId="0" borderId="0" xfId="6" applyFont="1" applyFill="1" applyBorder="1" applyAlignment="1" applyProtection="1">
      <alignment horizontal="right" vertical="center" wrapText="1"/>
    </xf>
    <xf numFmtId="3" fontId="13" fillId="0" borderId="3" xfId="6" applyNumberFormat="1" applyFont="1" applyFill="1" applyBorder="1" applyAlignment="1" applyProtection="1">
      <alignment horizontal="right" wrapText="1"/>
    </xf>
    <xf numFmtId="3" fontId="13" fillId="3" borderId="3" xfId="6" applyNumberFormat="1" applyFont="1" applyFill="1" applyBorder="1" applyAlignment="1" applyProtection="1">
      <alignment horizontal="center"/>
    </xf>
    <xf numFmtId="3" fontId="19" fillId="3" borderId="3" xfId="6" applyNumberFormat="1" applyFont="1" applyFill="1" applyBorder="1" applyAlignment="1" applyProtection="1">
      <alignment horizontal="center"/>
    </xf>
    <xf numFmtId="3" fontId="19" fillId="0" borderId="3" xfId="6" applyNumberFormat="1" applyFont="1" applyFill="1" applyBorder="1" applyAlignment="1" applyProtection="1">
      <alignment horizontal="right" wrapText="1"/>
    </xf>
    <xf numFmtId="3" fontId="9" fillId="0" borderId="3" xfId="6" applyNumberFormat="1" applyFont="1" applyFill="1" applyBorder="1" applyAlignment="1" applyProtection="1">
      <alignment horizontal="center" vertical="center"/>
      <protection locked="0"/>
    </xf>
    <xf numFmtId="3" fontId="20" fillId="0" borderId="3" xfId="6" applyNumberFormat="1" applyFont="1" applyFill="1" applyBorder="1" applyAlignment="1" applyProtection="1">
      <alignment horizontal="center" vertical="center"/>
      <protection locked="0"/>
    </xf>
    <xf numFmtId="3" fontId="20" fillId="0" borderId="3" xfId="6" applyNumberFormat="1" applyFont="1" applyFill="1" applyBorder="1" applyAlignment="1" applyProtection="1">
      <alignment horizontal="right" wrapText="1"/>
    </xf>
    <xf numFmtId="0" fontId="13" fillId="0" borderId="3" xfId="6" applyFont="1" applyFill="1" applyBorder="1" applyAlignment="1" applyProtection="1">
      <alignment horizontal="left" vertical="center" wrapText="1"/>
    </xf>
    <xf numFmtId="3" fontId="13" fillId="0" borderId="3" xfId="6" applyNumberFormat="1" applyFont="1" applyFill="1" applyBorder="1" applyAlignment="1" applyProtection="1">
      <alignment horizontal="center" vertical="center"/>
      <protection locked="0"/>
    </xf>
    <xf numFmtId="3" fontId="19" fillId="0" borderId="3" xfId="6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vertical="justify" wrapText="1"/>
    </xf>
    <xf numFmtId="0" fontId="13" fillId="0" borderId="3" xfId="6" applyFont="1" applyFill="1" applyBorder="1" applyAlignment="1" applyProtection="1">
      <alignment horizontal="right" vertical="center" wrapText="1"/>
    </xf>
    <xf numFmtId="0" fontId="20" fillId="0" borderId="0" xfId="6" applyFont="1" applyFill="1" applyBorder="1" applyAlignment="1">
      <alignment horizontal="right"/>
    </xf>
    <xf numFmtId="0" fontId="9" fillId="0" borderId="0" xfId="6" applyFont="1" applyFill="1" applyBorder="1"/>
    <xf numFmtId="3" fontId="9" fillId="0" borderId="0" xfId="6" applyNumberFormat="1" applyFont="1" applyFill="1" applyBorder="1" applyAlignment="1">
      <alignment horizontal="center"/>
    </xf>
    <xf numFmtId="3" fontId="20" fillId="0" borderId="0" xfId="6" applyNumberFormat="1" applyFont="1" applyFill="1" applyBorder="1" applyAlignment="1">
      <alignment horizontal="center"/>
    </xf>
    <xf numFmtId="3" fontId="13" fillId="0" borderId="0" xfId="6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right"/>
    </xf>
    <xf numFmtId="3" fontId="20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0" fontId="20" fillId="0" borderId="0" xfId="0" applyFont="1" applyAlignment="1">
      <alignment horizontal="right"/>
    </xf>
    <xf numFmtId="3" fontId="20" fillId="0" borderId="0" xfId="0" applyNumberFormat="1" applyFont="1" applyAlignment="1">
      <alignment horizontal="center"/>
    </xf>
    <xf numFmtId="0" fontId="82" fillId="0" borderId="0" xfId="6" quotePrefix="1" applyFont="1" applyFill="1" applyBorder="1" applyAlignment="1" applyProtection="1">
      <alignment horizontal="center" vertical="justify"/>
    </xf>
    <xf numFmtId="0" fontId="83" fillId="0" borderId="0" xfId="0" applyFont="1" applyAlignment="1">
      <alignment horizontal="center"/>
    </xf>
    <xf numFmtId="0" fontId="19" fillId="0" borderId="0" xfId="6" applyFont="1" applyFill="1" applyBorder="1" applyAlignment="1" applyProtection="1">
      <alignment horizontal="right"/>
    </xf>
    <xf numFmtId="0" fontId="56" fillId="0" borderId="0" xfId="6" applyFont="1" applyAlignment="1">
      <alignment horizontal="left" vertical="justify"/>
    </xf>
    <xf numFmtId="0" fontId="56" fillId="0" borderId="0" xfId="6" applyFont="1" applyAlignment="1">
      <alignment horizontal="center" vertical="justify"/>
    </xf>
    <xf numFmtId="0" fontId="84" fillId="0" borderId="0" xfId="6" applyFont="1" applyAlignment="1">
      <alignment horizontal="center" vertical="justify"/>
    </xf>
    <xf numFmtId="0" fontId="13" fillId="0" borderId="3" xfId="6" applyFont="1" applyFill="1" applyBorder="1" applyAlignment="1" applyProtection="1">
      <alignment horizontal="center" vertical="center" wrapText="1"/>
    </xf>
    <xf numFmtId="0" fontId="83" fillId="0" borderId="3" xfId="6" applyFont="1" applyFill="1" applyBorder="1" applyAlignment="1" applyProtection="1">
      <alignment horizontal="center" vertical="center" wrapText="1"/>
    </xf>
    <xf numFmtId="3" fontId="20" fillId="0" borderId="3" xfId="6" applyNumberFormat="1" applyFont="1" applyFill="1" applyBorder="1" applyAlignment="1" applyProtection="1">
      <alignment horizontal="right" vertical="center" wrapText="1"/>
    </xf>
    <xf numFmtId="3" fontId="9" fillId="0" borderId="3" xfId="6" applyNumberFormat="1" applyFont="1" applyFill="1" applyBorder="1" applyAlignment="1" applyProtection="1">
      <alignment vertical="justify" wrapText="1"/>
    </xf>
    <xf numFmtId="3" fontId="9" fillId="0" borderId="3" xfId="6" applyNumberFormat="1" applyFont="1" applyFill="1" applyBorder="1" applyAlignment="1" applyProtection="1">
      <alignment horizontal="center" vertical="justify"/>
    </xf>
    <xf numFmtId="3" fontId="83" fillId="0" borderId="3" xfId="6" applyNumberFormat="1" applyFont="1" applyFill="1" applyBorder="1" applyAlignment="1" applyProtection="1">
      <alignment horizontal="center" vertical="justify"/>
    </xf>
    <xf numFmtId="3" fontId="13" fillId="0" borderId="3" xfId="6" applyNumberFormat="1" applyFont="1" applyFill="1" applyBorder="1" applyAlignment="1" applyProtection="1">
      <alignment horizontal="center" vertical="justify"/>
    </xf>
    <xf numFmtId="3" fontId="82" fillId="0" borderId="3" xfId="6" applyNumberFormat="1" applyFont="1" applyFill="1" applyBorder="1" applyAlignment="1" applyProtection="1">
      <alignment horizontal="center" vertical="justify"/>
    </xf>
    <xf numFmtId="0" fontId="83" fillId="0" borderId="0" xfId="0" applyFont="1" applyFill="1" applyAlignment="1">
      <alignment horizontal="center"/>
    </xf>
    <xf numFmtId="3" fontId="20" fillId="0" borderId="3" xfId="6" applyNumberFormat="1" applyFont="1" applyFill="1" applyBorder="1" applyAlignment="1" applyProtection="1">
      <alignment horizontal="right" vertical="justify" wrapText="1"/>
    </xf>
    <xf numFmtId="3" fontId="9" fillId="0" borderId="3" xfId="6" applyNumberFormat="1" applyFont="1" applyFill="1" applyBorder="1" applyAlignment="1" applyProtection="1">
      <alignment horizontal="center" vertical="justify" wrapText="1"/>
    </xf>
    <xf numFmtId="3" fontId="83" fillId="0" borderId="3" xfId="6" applyNumberFormat="1" applyFont="1" applyFill="1" applyBorder="1" applyAlignment="1" applyProtection="1">
      <alignment horizontal="center" vertical="justify" wrapText="1"/>
    </xf>
    <xf numFmtId="3" fontId="13" fillId="0" borderId="3" xfId="6" applyNumberFormat="1" applyFont="1" applyFill="1" applyBorder="1" applyAlignment="1" applyProtection="1">
      <alignment horizontal="center" vertical="justify" wrapText="1"/>
    </xf>
    <xf numFmtId="3" fontId="82" fillId="0" borderId="3" xfId="6" applyNumberFormat="1" applyFont="1" applyFill="1" applyBorder="1" applyAlignment="1" applyProtection="1">
      <alignment horizontal="center" vertical="justify" wrapText="1"/>
    </xf>
    <xf numFmtId="3" fontId="9" fillId="0" borderId="3" xfId="6" applyNumberFormat="1" applyFont="1" applyFill="1" applyBorder="1" applyAlignment="1" applyProtection="1">
      <alignment horizontal="center" vertical="center" wrapText="1"/>
    </xf>
    <xf numFmtId="3" fontId="83" fillId="0" borderId="3" xfId="6" applyNumberFormat="1" applyFont="1" applyFill="1" applyBorder="1" applyAlignment="1" applyProtection="1">
      <alignment horizontal="center" vertical="center" wrapText="1"/>
    </xf>
    <xf numFmtId="3" fontId="82" fillId="0" borderId="3" xfId="6" applyNumberFormat="1" applyFont="1" applyFill="1" applyBorder="1" applyAlignment="1" applyProtection="1">
      <alignment horizontal="center" vertical="center" wrapText="1"/>
    </xf>
    <xf numFmtId="3" fontId="19" fillId="0" borderId="3" xfId="6" applyNumberFormat="1" applyFont="1" applyFill="1" applyBorder="1" applyAlignment="1" applyProtection="1">
      <alignment horizontal="right" vertical="justify" wrapText="1"/>
    </xf>
    <xf numFmtId="3" fontId="13" fillId="0" borderId="3" xfId="6" applyNumberFormat="1" applyFont="1" applyFill="1" applyBorder="1" applyAlignment="1" applyProtection="1">
      <alignment horizontal="right" vertical="justify" wrapText="1"/>
    </xf>
    <xf numFmtId="0" fontId="20" fillId="0" borderId="0" xfId="0" applyFont="1" applyFill="1"/>
    <xf numFmtId="3" fontId="13" fillId="0" borderId="3" xfId="6" applyNumberFormat="1" applyFont="1" applyFill="1" applyBorder="1" applyAlignment="1" applyProtection="1">
      <alignment horizontal="left" wrapText="1"/>
    </xf>
    <xf numFmtId="3" fontId="13" fillId="0" borderId="4" xfId="6" applyNumberFormat="1" applyFont="1" applyFill="1" applyBorder="1" applyAlignment="1" applyProtection="1">
      <alignment wrapText="1"/>
    </xf>
    <xf numFmtId="3" fontId="9" fillId="3" borderId="3" xfId="6" applyNumberFormat="1" applyFont="1" applyFill="1" applyBorder="1" applyAlignment="1" applyProtection="1">
      <alignment horizontal="center" vertical="center" wrapText="1"/>
      <protection locked="0"/>
    </xf>
    <xf numFmtId="3" fontId="83" fillId="3" borderId="3" xfId="6" applyNumberFormat="1" applyFont="1" applyFill="1" applyBorder="1" applyAlignment="1" applyProtection="1">
      <alignment horizontal="center" vertical="center" wrapText="1"/>
      <protection locked="0"/>
    </xf>
    <xf numFmtId="3" fontId="20" fillId="0" borderId="0" xfId="0" applyNumberFormat="1" applyFont="1" applyFill="1" applyBorder="1" applyAlignment="1">
      <alignment horizontal="center" vertical="justify"/>
    </xf>
    <xf numFmtId="3" fontId="9" fillId="0" borderId="0" xfId="0" applyNumberFormat="1" applyFont="1" applyFill="1" applyBorder="1" applyAlignment="1">
      <alignment horizontal="center" vertical="justify"/>
    </xf>
    <xf numFmtId="3" fontId="33" fillId="0" borderId="0" xfId="0" applyNumberFormat="1" applyFont="1" applyFill="1" applyBorder="1" applyAlignment="1">
      <alignment horizontal="center" vertical="justify"/>
    </xf>
    <xf numFmtId="0" fontId="33" fillId="0" borderId="0" xfId="0" applyFont="1" applyFill="1" applyBorder="1" applyAlignment="1">
      <alignment vertical="justify"/>
    </xf>
    <xf numFmtId="3" fontId="20" fillId="0" borderId="2" xfId="0" applyNumberFormat="1" applyFont="1" applyFill="1" applyBorder="1" applyAlignment="1">
      <alignment horizontal="center" vertical="justify"/>
    </xf>
    <xf numFmtId="3" fontId="9" fillId="0" borderId="2" xfId="0" applyNumberFormat="1" applyFont="1" applyFill="1" applyBorder="1" applyAlignment="1">
      <alignment horizontal="center" vertical="justify"/>
    </xf>
    <xf numFmtId="3" fontId="33" fillId="0" borderId="2" xfId="0" applyNumberFormat="1" applyFont="1" applyFill="1" applyBorder="1" applyAlignment="1">
      <alignment horizontal="center" vertical="justify"/>
    </xf>
    <xf numFmtId="0" fontId="20" fillId="0" borderId="3" xfId="0" applyFont="1" applyFill="1" applyBorder="1" applyAlignment="1" applyProtection="1">
      <alignment horizontal="right" vertical="justify" wrapText="1"/>
    </xf>
    <xf numFmtId="3" fontId="20" fillId="0" borderId="3" xfId="0" applyNumberFormat="1" applyFont="1" applyFill="1" applyBorder="1" applyAlignment="1">
      <alignment horizontal="left"/>
    </xf>
    <xf numFmtId="3" fontId="20" fillId="0" borderId="3" xfId="0" applyNumberFormat="1" applyFont="1" applyFill="1" applyBorder="1" applyAlignment="1">
      <alignment horizontal="center" vertical="justify"/>
    </xf>
    <xf numFmtId="3" fontId="9" fillId="0" borderId="3" xfId="0" applyNumberFormat="1" applyFont="1" applyFill="1" applyBorder="1" applyAlignment="1">
      <alignment horizontal="center" vertical="justify"/>
    </xf>
    <xf numFmtId="3" fontId="33" fillId="0" borderId="3" xfId="0" applyNumberFormat="1" applyFont="1" applyFill="1" applyBorder="1" applyAlignment="1">
      <alignment horizontal="center" vertical="justify"/>
    </xf>
    <xf numFmtId="0" fontId="20" fillId="0" borderId="3" xfId="0" quotePrefix="1" applyNumberFormat="1" applyFont="1" applyFill="1" applyBorder="1" applyAlignment="1" applyProtection="1">
      <alignment horizontal="right" vertical="justify" wrapText="1"/>
    </xf>
    <xf numFmtId="3" fontId="9" fillId="3" borderId="3" xfId="0" applyNumberFormat="1" applyFont="1" applyFill="1" applyBorder="1" applyAlignment="1" applyProtection="1">
      <alignment horizontal="center" vertical="justify"/>
      <protection locked="0"/>
    </xf>
    <xf numFmtId="3" fontId="20" fillId="3" borderId="3" xfId="0" applyNumberFormat="1" applyFont="1" applyFill="1" applyBorder="1" applyAlignment="1" applyProtection="1">
      <alignment horizontal="center" vertical="justify"/>
      <protection locked="0"/>
    </xf>
    <xf numFmtId="3" fontId="9" fillId="0" borderId="3" xfId="0" applyNumberFormat="1" applyFont="1" applyFill="1" applyBorder="1" applyAlignment="1" applyProtection="1">
      <alignment horizontal="center" vertical="justify"/>
      <protection locked="0"/>
    </xf>
    <xf numFmtId="0" fontId="20" fillId="0" borderId="3" xfId="0" applyNumberFormat="1" applyFont="1" applyFill="1" applyBorder="1" applyAlignment="1" applyProtection="1">
      <alignment horizontal="right" vertical="justify" wrapText="1"/>
    </xf>
    <xf numFmtId="3" fontId="9" fillId="0" borderId="3" xfId="0" applyNumberFormat="1" applyFont="1" applyFill="1" applyBorder="1" applyAlignment="1" applyProtection="1">
      <alignment horizontal="center" vertical="justify" wrapText="1"/>
    </xf>
    <xf numFmtId="3" fontId="13" fillId="0" borderId="3" xfId="0" applyNumberFormat="1" applyFont="1" applyFill="1" applyBorder="1" applyAlignment="1" applyProtection="1">
      <alignment horizontal="center" vertical="justify" wrapText="1"/>
    </xf>
    <xf numFmtId="3" fontId="19" fillId="0" borderId="3" xfId="0" applyNumberFormat="1" applyFont="1" applyFill="1" applyBorder="1" applyAlignment="1" applyProtection="1">
      <alignment horizontal="center" vertical="justify" wrapText="1"/>
    </xf>
    <xf numFmtId="0" fontId="9" fillId="0" borderId="3" xfId="0" applyFont="1" applyFill="1" applyBorder="1" applyAlignment="1" applyProtection="1">
      <alignment horizontal="left" vertical="justify" wrapText="1"/>
    </xf>
    <xf numFmtId="164" fontId="9" fillId="0" borderId="3" xfId="0" applyNumberFormat="1" applyFont="1" applyFill="1" applyBorder="1" applyAlignment="1" applyProtection="1">
      <alignment vertical="justify" wrapText="1"/>
    </xf>
    <xf numFmtId="3" fontId="13" fillId="0" borderId="3" xfId="0" applyNumberFormat="1" applyFont="1" applyFill="1" applyBorder="1" applyAlignment="1" applyProtection="1">
      <alignment horizontal="center" vertical="justify"/>
      <protection locked="0"/>
    </xf>
    <xf numFmtId="0" fontId="85" fillId="0" borderId="0" xfId="0" applyFont="1" applyFill="1" applyBorder="1" applyAlignment="1">
      <alignment vertical="justify"/>
    </xf>
    <xf numFmtId="3" fontId="19" fillId="0" borderId="2" xfId="0" applyNumberFormat="1" applyFont="1" applyFill="1" applyBorder="1" applyAlignment="1" applyProtection="1">
      <alignment horizontal="center" vertical="justify" wrapText="1"/>
    </xf>
    <xf numFmtId="3" fontId="13" fillId="0" borderId="2" xfId="0" applyNumberFormat="1" applyFont="1" applyFill="1" applyBorder="1" applyAlignment="1" applyProtection="1">
      <alignment horizontal="center" vertical="justify" wrapText="1"/>
    </xf>
    <xf numFmtId="3" fontId="13" fillId="0" borderId="5" xfId="0" applyNumberFormat="1" applyFont="1" applyFill="1" applyBorder="1" applyAlignment="1" applyProtection="1">
      <alignment horizontal="center" vertical="justify" wrapText="1"/>
    </xf>
    <xf numFmtId="3" fontId="9" fillId="0" borderId="5" xfId="0" applyNumberFormat="1" applyFont="1" applyFill="1" applyBorder="1" applyAlignment="1">
      <alignment horizontal="center" vertical="justify"/>
    </xf>
    <xf numFmtId="3" fontId="13" fillId="0" borderId="3" xfId="0" applyNumberFormat="1" applyFont="1" applyFill="1" applyBorder="1" applyAlignment="1" applyProtection="1">
      <alignment horizontal="left" vertical="justify" wrapText="1"/>
    </xf>
    <xf numFmtId="3" fontId="19" fillId="0" borderId="3" xfId="0" applyNumberFormat="1" applyFont="1" applyFill="1" applyBorder="1" applyAlignment="1" applyProtection="1">
      <alignment horizontal="left" vertical="justify" wrapText="1"/>
    </xf>
    <xf numFmtId="164" fontId="13" fillId="0" borderId="3" xfId="0" applyNumberFormat="1" applyFont="1" applyFill="1" applyBorder="1" applyAlignment="1" applyProtection="1">
      <alignment vertical="justify" wrapText="1"/>
    </xf>
    <xf numFmtId="3" fontId="19" fillId="0" borderId="3" xfId="0" applyNumberFormat="1" applyFont="1" applyFill="1" applyBorder="1" applyAlignment="1" applyProtection="1">
      <alignment horizontal="center" vertical="justify"/>
      <protection locked="0"/>
    </xf>
    <xf numFmtId="3" fontId="20" fillId="0" borderId="3" xfId="0" applyNumberFormat="1" applyFont="1" applyFill="1" applyBorder="1" applyAlignment="1" applyProtection="1">
      <alignment horizontal="center" vertical="justify"/>
      <protection locked="0"/>
    </xf>
    <xf numFmtId="0" fontId="13" fillId="0" borderId="3" xfId="0" applyFont="1" applyFill="1" applyBorder="1" applyAlignment="1" applyProtection="1">
      <alignment vertical="justify" wrapText="1"/>
    </xf>
    <xf numFmtId="0" fontId="86" fillId="0" borderId="0" xfId="0" applyFont="1" applyFill="1" applyBorder="1" applyAlignment="1">
      <alignment vertical="justify"/>
    </xf>
    <xf numFmtId="164" fontId="20" fillId="0" borderId="3" xfId="0" applyNumberFormat="1" applyFont="1" applyFill="1" applyBorder="1" applyAlignment="1" applyProtection="1">
      <alignment horizontal="right" vertical="justify" wrapText="1"/>
    </xf>
    <xf numFmtId="3" fontId="33" fillId="0" borderId="3" xfId="0" applyNumberFormat="1" applyFont="1" applyFill="1" applyBorder="1" applyAlignment="1">
      <alignment vertical="justify"/>
    </xf>
    <xf numFmtId="3" fontId="87" fillId="0" borderId="3" xfId="0" applyNumberFormat="1" applyFont="1" applyFill="1" applyBorder="1" applyAlignment="1">
      <alignment vertical="justify"/>
    </xf>
    <xf numFmtId="164" fontId="13" fillId="0" borderId="3" xfId="0" applyNumberFormat="1" applyFont="1" applyFill="1" applyBorder="1" applyAlignment="1" applyProtection="1">
      <alignment horizontal="left" vertical="justify" wrapText="1"/>
    </xf>
    <xf numFmtId="3" fontId="20" fillId="0" borderId="3" xfId="0" applyNumberFormat="1" applyFont="1" applyFill="1" applyBorder="1" applyAlignment="1" applyProtection="1">
      <alignment horizontal="center" vertical="justify" wrapText="1"/>
    </xf>
    <xf numFmtId="3" fontId="20" fillId="3" borderId="3" xfId="0" applyNumberFormat="1" applyFont="1" applyFill="1" applyBorder="1" applyAlignment="1">
      <alignment horizontal="center" vertical="justify"/>
    </xf>
    <xf numFmtId="3" fontId="9" fillId="3" borderId="3" xfId="0" applyNumberFormat="1" applyFont="1" applyFill="1" applyBorder="1" applyAlignment="1">
      <alignment horizontal="center" vertical="justify"/>
    </xf>
    <xf numFmtId="3" fontId="9" fillId="0" borderId="2" xfId="0" applyNumberFormat="1" applyFont="1" applyFill="1" applyBorder="1" applyAlignment="1" applyProtection="1">
      <alignment horizontal="center" vertical="justify"/>
      <protection locked="0"/>
    </xf>
    <xf numFmtId="3" fontId="13" fillId="3" borderId="3" xfId="0" applyNumberFormat="1" applyFont="1" applyFill="1" applyBorder="1" applyAlignment="1" applyProtection="1">
      <alignment horizontal="center" vertical="justify" wrapText="1"/>
    </xf>
    <xf numFmtId="0" fontId="20" fillId="0" borderId="0" xfId="0" applyNumberFormat="1" applyFont="1" applyFill="1" applyBorder="1" applyAlignment="1" applyProtection="1">
      <alignment horizontal="right" vertical="justify"/>
    </xf>
    <xf numFmtId="0" fontId="9" fillId="0" borderId="0" xfId="0" applyFont="1" applyFill="1" applyBorder="1" applyAlignment="1" applyProtection="1">
      <alignment vertical="justify"/>
    </xf>
    <xf numFmtId="3" fontId="9" fillId="0" borderId="0" xfId="0" applyNumberFormat="1" applyFont="1" applyFill="1" applyBorder="1" applyAlignment="1" applyProtection="1">
      <alignment horizontal="center" vertical="justify"/>
    </xf>
    <xf numFmtId="3" fontId="20" fillId="0" borderId="0" xfId="0" applyNumberFormat="1" applyFont="1" applyFill="1" applyBorder="1" applyAlignment="1" applyProtection="1">
      <alignment horizontal="center" vertical="justify"/>
    </xf>
    <xf numFmtId="3" fontId="43" fillId="0" borderId="0" xfId="0" applyNumberFormat="1" applyFont="1" applyFill="1" applyBorder="1" applyAlignment="1" applyProtection="1">
      <alignment horizontal="right"/>
    </xf>
    <xf numFmtId="4" fontId="43" fillId="0" borderId="0" xfId="0" applyNumberFormat="1" applyFont="1" applyFill="1"/>
    <xf numFmtId="3" fontId="32" fillId="0" borderId="0" xfId="0" applyNumberFormat="1" applyFont="1" applyFill="1" applyBorder="1" applyAlignment="1" applyProtection="1">
      <alignment horizontal="right"/>
    </xf>
    <xf numFmtId="4" fontId="32" fillId="0" borderId="0" xfId="0" applyNumberFormat="1" applyFont="1" applyFill="1"/>
    <xf numFmtId="0" fontId="91" fillId="0" borderId="0" xfId="0" applyFont="1" applyFill="1"/>
    <xf numFmtId="0" fontId="47" fillId="0" borderId="0" xfId="0" applyFont="1" applyFill="1" applyAlignment="1">
      <alignment vertical="distributed"/>
    </xf>
    <xf numFmtId="0" fontId="6" fillId="0" borderId="0" xfId="0" applyFont="1" applyFill="1" applyAlignment="1">
      <alignment vertical="distributed"/>
    </xf>
    <xf numFmtId="0" fontId="4" fillId="0" borderId="0" xfId="0" applyFont="1" applyFill="1" applyProtection="1"/>
    <xf numFmtId="3" fontId="4" fillId="0" borderId="0" xfId="0" applyNumberFormat="1" applyFont="1" applyFill="1" applyAlignment="1" applyProtection="1">
      <alignment horizontal="right"/>
    </xf>
    <xf numFmtId="0" fontId="4" fillId="0" borderId="1" xfId="0" applyFont="1" applyFill="1" applyBorder="1" applyProtection="1"/>
    <xf numFmtId="0" fontId="18" fillId="0" borderId="0" xfId="0" applyFont="1" applyFill="1" applyProtection="1"/>
    <xf numFmtId="0" fontId="0" fillId="0" borderId="0" xfId="0" applyFill="1" applyProtection="1"/>
    <xf numFmtId="9" fontId="4" fillId="0" borderId="0" xfId="0" applyNumberFormat="1" applyFont="1" applyFill="1" applyBorder="1" applyProtection="1"/>
    <xf numFmtId="0" fontId="14" fillId="0" borderId="0" xfId="0" applyFont="1" applyFill="1"/>
    <xf numFmtId="9" fontId="4" fillId="0" borderId="1" xfId="0" applyNumberFormat="1" applyFont="1" applyFill="1" applyBorder="1" applyProtection="1"/>
    <xf numFmtId="0" fontId="14" fillId="0" borderId="0" xfId="0" applyFont="1" applyFill="1" applyProtection="1"/>
    <xf numFmtId="0" fontId="43" fillId="0" borderId="0" xfId="0" applyFont="1" applyFill="1" applyBorder="1" applyAlignment="1" applyProtection="1">
      <alignment horizontal="center" vertical="distributed"/>
    </xf>
    <xf numFmtId="0" fontId="43" fillId="0" borderId="0" xfId="0" applyFont="1" applyFill="1" applyAlignment="1" applyProtection="1">
      <alignment horizontal="center" vertical="distributed"/>
    </xf>
    <xf numFmtId="0" fontId="43" fillId="0" borderId="1" xfId="0" applyFont="1" applyFill="1" applyBorder="1" applyAlignment="1" applyProtection="1">
      <alignment horizontal="center" vertical="distributed"/>
    </xf>
    <xf numFmtId="0" fontId="78" fillId="0" borderId="0" xfId="0" applyFont="1" applyFill="1" applyAlignment="1" applyProtection="1">
      <alignment horizontal="center" vertical="distributed"/>
    </xf>
    <xf numFmtId="0" fontId="94" fillId="0" borderId="0" xfId="0" applyFont="1" applyFill="1" applyAlignment="1">
      <alignment horizontal="center" vertical="distributed"/>
    </xf>
    <xf numFmtId="0" fontId="94" fillId="0" borderId="0" xfId="0" applyFont="1" applyFill="1" applyAlignment="1" applyProtection="1">
      <alignment horizontal="center" vertical="distributed"/>
    </xf>
    <xf numFmtId="0" fontId="9" fillId="0" borderId="0" xfId="0" applyFont="1" applyFill="1" applyBorder="1"/>
    <xf numFmtId="0" fontId="4" fillId="0" borderId="0" xfId="0" applyFont="1" applyFill="1" applyBorder="1"/>
    <xf numFmtId="0" fontId="43" fillId="0" borderId="0" xfId="0" applyFont="1" applyFill="1" applyBorder="1" applyAlignment="1" applyProtection="1">
      <alignment horizontal="left" vertical="distributed"/>
    </xf>
    <xf numFmtId="0" fontId="43" fillId="0" borderId="1" xfId="0" applyFont="1" applyFill="1" applyBorder="1" applyAlignment="1" applyProtection="1">
      <alignment horizontal="left" vertical="distributed"/>
    </xf>
    <xf numFmtId="0" fontId="92" fillId="0" borderId="0" xfId="0" applyFont="1" applyFill="1" applyAlignment="1" applyProtection="1">
      <alignment horizontal="left" vertical="distributed"/>
    </xf>
    <xf numFmtId="0" fontId="43" fillId="0" borderId="0" xfId="0" applyFont="1" applyFill="1" applyBorder="1" applyAlignment="1" applyProtection="1">
      <alignment vertical="distributed"/>
    </xf>
    <xf numFmtId="0" fontId="4" fillId="0" borderId="0" xfId="0" applyFont="1" applyFill="1" applyBorder="1" applyAlignment="1" applyProtection="1">
      <alignment horizontal="left" vertical="distributed"/>
    </xf>
    <xf numFmtId="0" fontId="9" fillId="0" borderId="0" xfId="0" applyFont="1" applyBorder="1" applyAlignment="1">
      <alignment vertical="distributed"/>
    </xf>
    <xf numFmtId="0" fontId="43" fillId="0" borderId="18" xfId="0" applyFont="1" applyFill="1" applyBorder="1" applyAlignment="1" applyProtection="1">
      <alignment horizontal="left" vertical="distributed"/>
    </xf>
    <xf numFmtId="0" fontId="9" fillId="0" borderId="20" xfId="0" applyFont="1" applyBorder="1" applyAlignment="1">
      <alignment vertical="distributed"/>
    </xf>
    <xf numFmtId="9" fontId="13" fillId="0" borderId="0" xfId="0" applyNumberFormat="1" applyFont="1" applyBorder="1" applyAlignment="1">
      <alignment horizontal="center"/>
    </xf>
    <xf numFmtId="0" fontId="4" fillId="0" borderId="15" xfId="0" applyFont="1" applyBorder="1" applyAlignment="1">
      <alignment vertical="distributed"/>
    </xf>
    <xf numFmtId="0" fontId="5" fillId="0" borderId="18" xfId="0" applyFont="1" applyBorder="1" applyAlignment="1">
      <alignment vertical="distributed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9" fontId="9" fillId="0" borderId="0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29" fillId="0" borderId="17" xfId="0" applyFont="1" applyBorder="1" applyAlignment="1">
      <alignment horizontal="right"/>
    </xf>
    <xf numFmtId="0" fontId="29" fillId="0" borderId="19" xfId="0" applyFont="1" applyBorder="1" applyAlignment="1">
      <alignment horizontal="right"/>
    </xf>
    <xf numFmtId="0" fontId="29" fillId="0" borderId="21" xfId="0" applyFont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center" wrapText="1"/>
    </xf>
    <xf numFmtId="49" fontId="57" fillId="0" borderId="0" xfId="0" applyNumberFormat="1" applyFont="1" applyFill="1" applyAlignment="1">
      <alignment horizontal="left"/>
    </xf>
    <xf numFmtId="0" fontId="57" fillId="0" borderId="0" xfId="0" applyFont="1" applyFill="1" applyAlignment="1">
      <alignment horizontal="left"/>
    </xf>
    <xf numFmtId="0" fontId="57" fillId="0" borderId="0" xfId="0" applyFont="1" applyFill="1" applyAlignment="1">
      <alignment vertical="center"/>
    </xf>
    <xf numFmtId="3" fontId="97" fillId="0" borderId="0" xfId="0" applyNumberFormat="1" applyFont="1" applyFill="1" applyBorder="1" applyAlignment="1">
      <alignment horizontal="center" vertical="center"/>
    </xf>
    <xf numFmtId="0" fontId="63" fillId="0" borderId="3" xfId="0" applyFont="1" applyFill="1" applyBorder="1" applyAlignment="1">
      <alignment horizontal="right" vertical="center"/>
    </xf>
    <xf numFmtId="49" fontId="36" fillId="0" borderId="3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distributed"/>
    </xf>
    <xf numFmtId="0" fontId="4" fillId="0" borderId="2" xfId="0" applyFont="1" applyBorder="1" applyAlignment="1">
      <alignment vertical="distributed" wrapText="1"/>
    </xf>
    <xf numFmtId="0" fontId="5" fillId="0" borderId="0" xfId="0" applyFont="1" applyAlignment="1">
      <alignment horizontal="left" wrapText="1"/>
    </xf>
    <xf numFmtId="0" fontId="5" fillId="0" borderId="0" xfId="0" applyFont="1" applyFill="1" applyBorder="1" applyAlignment="1" applyProtection="1">
      <alignment vertical="distributed"/>
    </xf>
    <xf numFmtId="0" fontId="95" fillId="0" borderId="0" xfId="0" applyFont="1" applyBorder="1" applyAlignment="1" applyProtection="1">
      <alignment horizontal="center"/>
    </xf>
    <xf numFmtId="0" fontId="26" fillId="0" borderId="0" xfId="0" applyFont="1" applyBorder="1" applyAlignment="1" applyProtection="1">
      <alignment horizontal="center"/>
    </xf>
    <xf numFmtId="0" fontId="5" fillId="0" borderId="0" xfId="0" applyFont="1" applyFill="1"/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vertical="distributed"/>
    </xf>
    <xf numFmtId="0" fontId="4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vertical="distributed" wrapText="1"/>
    </xf>
    <xf numFmtId="0" fontId="5" fillId="0" borderId="3" xfId="0" applyFont="1" applyFill="1" applyBorder="1" applyAlignment="1" applyProtection="1">
      <alignment vertical="distributed"/>
    </xf>
    <xf numFmtId="0" fontId="4" fillId="0" borderId="2" xfId="0" applyFont="1" applyFill="1" applyBorder="1" applyAlignment="1">
      <alignment vertical="distributed" wrapText="1"/>
    </xf>
    <xf numFmtId="0" fontId="4" fillId="0" borderId="22" xfId="0" applyFont="1" applyFill="1" applyBorder="1" applyAlignment="1">
      <alignment vertical="distributed" wrapText="1"/>
    </xf>
    <xf numFmtId="0" fontId="70" fillId="0" borderId="2" xfId="5" applyFont="1" applyBorder="1" applyAlignment="1" applyProtection="1">
      <alignment vertical="distributed"/>
    </xf>
    <xf numFmtId="0" fontId="9" fillId="0" borderId="0" xfId="0" applyFont="1" applyFill="1" applyAlignment="1">
      <alignment vertical="distributed"/>
    </xf>
    <xf numFmtId="0" fontId="4" fillId="0" borderId="0" xfId="0" applyFont="1" applyFill="1" applyAlignment="1">
      <alignment vertical="distributed"/>
    </xf>
    <xf numFmtId="0" fontId="6" fillId="0" borderId="0" xfId="0" applyFont="1" applyFill="1" applyAlignment="1">
      <alignment horizontal="left" vertical="distributed" wrapText="1"/>
    </xf>
    <xf numFmtId="0" fontId="4" fillId="0" borderId="16" xfId="0" applyFont="1" applyBorder="1" applyAlignment="1">
      <alignment vertical="distributed"/>
    </xf>
    <xf numFmtId="0" fontId="9" fillId="0" borderId="6" xfId="0" applyFont="1" applyBorder="1" applyAlignment="1">
      <alignment vertical="distributed"/>
    </xf>
    <xf numFmtId="0" fontId="103" fillId="0" borderId="0" xfId="0" applyFont="1" applyFill="1"/>
    <xf numFmtId="0" fontId="104" fillId="0" borderId="0" xfId="0" applyFont="1" applyAlignment="1">
      <alignment horizontal="right"/>
    </xf>
    <xf numFmtId="0" fontId="13" fillId="0" borderId="3" xfId="0" applyFont="1" applyFill="1" applyBorder="1" applyAlignment="1">
      <alignment horizontal="right"/>
    </xf>
    <xf numFmtId="3" fontId="5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/>
    <xf numFmtId="0" fontId="13" fillId="0" borderId="0" xfId="0" applyFont="1" applyFill="1" applyBorder="1" applyAlignment="1">
      <alignment horizontal="right"/>
    </xf>
    <xf numFmtId="0" fontId="49" fillId="0" borderId="3" xfId="0" applyFont="1" applyBorder="1" applyProtection="1"/>
    <xf numFmtId="0" fontId="6" fillId="3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Border="1" applyAlignment="1" applyProtection="1">
      <alignment vertical="distributed"/>
    </xf>
    <xf numFmtId="3" fontId="4" fillId="0" borderId="3" xfId="0" applyNumberFormat="1" applyFont="1" applyBorder="1" applyAlignment="1" applyProtection="1">
      <alignment vertical="distributed"/>
    </xf>
    <xf numFmtId="3" fontId="9" fillId="0" borderId="3" xfId="0" applyNumberFormat="1" applyFont="1" applyBorder="1" applyAlignment="1" applyProtection="1">
      <alignment vertical="distributed"/>
    </xf>
    <xf numFmtId="3" fontId="5" fillId="0" borderId="3" xfId="0" applyNumberFormat="1" applyFont="1" applyBorder="1" applyAlignment="1" applyProtection="1">
      <alignment vertical="distributed"/>
    </xf>
    <xf numFmtId="3" fontId="5" fillId="0" borderId="3" xfId="0" applyNumberFormat="1" applyFont="1" applyFill="1" applyBorder="1" applyAlignment="1" applyProtection="1">
      <alignment horizontal="right"/>
    </xf>
    <xf numFmtId="3" fontId="4" fillId="0" borderId="3" xfId="0" applyNumberFormat="1" applyFont="1" applyFill="1" applyBorder="1" applyAlignment="1" applyProtection="1">
      <alignment horizontal="right"/>
      <protection locked="0"/>
    </xf>
    <xf numFmtId="3" fontId="37" fillId="0" borderId="3" xfId="0" applyNumberFormat="1" applyFont="1" applyBorder="1" applyAlignment="1" applyProtection="1">
      <alignment vertical="distributed"/>
    </xf>
    <xf numFmtId="3" fontId="37" fillId="0" borderId="3" xfId="0" applyNumberFormat="1" applyFont="1" applyFill="1" applyBorder="1" applyAlignment="1" applyProtection="1">
      <alignment horizontal="right"/>
    </xf>
    <xf numFmtId="3" fontId="4" fillId="0" borderId="3" xfId="0" applyNumberFormat="1" applyFont="1" applyFill="1" applyBorder="1" applyAlignment="1" applyProtection="1">
      <alignment horizontal="right"/>
    </xf>
    <xf numFmtId="3" fontId="5" fillId="0" borderId="3" xfId="0" applyNumberFormat="1" applyFont="1" applyFill="1" applyBorder="1" applyProtection="1"/>
    <xf numFmtId="3" fontId="37" fillId="0" borderId="24" xfId="0" applyNumberFormat="1" applyFont="1" applyBorder="1" applyAlignment="1" applyProtection="1">
      <alignment vertical="distributed"/>
    </xf>
    <xf numFmtId="3" fontId="37" fillId="0" borderId="24" xfId="0" applyNumberFormat="1" applyFont="1" applyFill="1" applyBorder="1" applyAlignment="1" applyProtection="1">
      <alignment horizontal="right"/>
    </xf>
    <xf numFmtId="0" fontId="16" fillId="0" borderId="23" xfId="0" applyFont="1" applyBorder="1" applyProtection="1"/>
    <xf numFmtId="3" fontId="6" fillId="0" borderId="3" xfId="0" applyNumberFormat="1" applyFont="1" applyFill="1" applyBorder="1" applyAlignment="1" applyProtection="1">
      <alignment horizontal="right"/>
    </xf>
    <xf numFmtId="0" fontId="4" fillId="0" borderId="3" xfId="0" applyFont="1" applyBorder="1" applyAlignment="1" applyProtection="1">
      <alignment vertical="distributed"/>
    </xf>
    <xf numFmtId="3" fontId="4" fillId="0" borderId="3" xfId="0" applyNumberFormat="1" applyFont="1" applyFill="1" applyBorder="1" applyProtection="1"/>
    <xf numFmtId="0" fontId="43" fillId="0" borderId="3" xfId="0" applyFont="1" applyFill="1" applyBorder="1" applyAlignment="1" applyProtection="1">
      <alignment horizontal="left" vertical="distributed"/>
    </xf>
    <xf numFmtId="0" fontId="32" fillId="0" borderId="3" xfId="0" applyFont="1" applyFill="1" applyBorder="1" applyAlignment="1" applyProtection="1">
      <alignment horizontal="left" vertical="distributed"/>
    </xf>
    <xf numFmtId="0" fontId="4" fillId="0" borderId="3" xfId="0" applyFont="1" applyFill="1" applyBorder="1" applyAlignment="1" applyProtection="1">
      <alignment horizontal="left" vertical="distributed"/>
    </xf>
    <xf numFmtId="0" fontId="9" fillId="0" borderId="3" xfId="0" applyFont="1" applyFill="1" applyBorder="1" applyAlignment="1" applyProtection="1">
      <alignment horizontal="right" vertical="distributed"/>
    </xf>
    <xf numFmtId="0" fontId="4" fillId="0" borderId="14" xfId="0" applyFont="1" applyBorder="1" applyAlignment="1" applyProtection="1">
      <alignment vertical="distributed"/>
    </xf>
    <xf numFmtId="3" fontId="4" fillId="0" borderId="14" xfId="0" applyNumberFormat="1" applyFont="1" applyFill="1" applyBorder="1" applyProtection="1"/>
    <xf numFmtId="0" fontId="4" fillId="0" borderId="22" xfId="0" applyFont="1" applyBorder="1" applyAlignment="1" applyProtection="1">
      <alignment vertical="distributed"/>
    </xf>
    <xf numFmtId="3" fontId="4" fillId="0" borderId="22" xfId="0" applyNumberFormat="1" applyFont="1" applyBorder="1" applyProtection="1"/>
    <xf numFmtId="0" fontId="9" fillId="0" borderId="3" xfId="0" applyFont="1" applyFill="1" applyBorder="1" applyProtection="1"/>
    <xf numFmtId="0" fontId="43" fillId="0" borderId="3" xfId="0" applyFont="1" applyFill="1" applyBorder="1" applyAlignment="1" applyProtection="1">
      <alignment horizontal="center" vertical="distributed"/>
    </xf>
    <xf numFmtId="0" fontId="4" fillId="0" borderId="3" xfId="0" applyFont="1" applyFill="1" applyBorder="1" applyAlignment="1" applyProtection="1">
      <alignment vertical="distributed"/>
    </xf>
    <xf numFmtId="0" fontId="4" fillId="0" borderId="3" xfId="0" applyFont="1" applyFill="1" applyBorder="1" applyProtection="1"/>
    <xf numFmtId="10" fontId="4" fillId="0" borderId="3" xfId="0" applyNumberFormat="1" applyFont="1" applyFill="1" applyBorder="1" applyProtection="1"/>
    <xf numFmtId="0" fontId="5" fillId="0" borderId="3" xfId="0" applyFont="1" applyFill="1" applyBorder="1"/>
    <xf numFmtId="3" fontId="6" fillId="0" borderId="3" xfId="0" applyNumberFormat="1" applyFont="1" applyFill="1" applyBorder="1" applyAlignment="1">
      <alignment horizontal="right"/>
    </xf>
    <xf numFmtId="0" fontId="4" fillId="0" borderId="3" xfId="0" applyFont="1" applyFill="1" applyBorder="1"/>
    <xf numFmtId="0" fontId="43" fillId="0" borderId="3" xfId="0" applyFont="1" applyFill="1" applyBorder="1" applyAlignment="1">
      <alignment horizontal="center" vertical="distributed"/>
    </xf>
    <xf numFmtId="3" fontId="4" fillId="0" borderId="3" xfId="0" applyNumberFormat="1" applyFont="1" applyFill="1" applyBorder="1"/>
    <xf numFmtId="0" fontId="32" fillId="0" borderId="3" xfId="0" applyFont="1" applyFill="1" applyBorder="1" applyAlignment="1">
      <alignment horizontal="center" vertical="distributed"/>
    </xf>
    <xf numFmtId="3" fontId="5" fillId="0" borderId="3" xfId="0" applyNumberFormat="1" applyFont="1" applyFill="1" applyBorder="1"/>
    <xf numFmtId="0" fontId="18" fillId="0" borderId="3" xfId="0" applyFont="1" applyFill="1" applyBorder="1" applyProtection="1"/>
    <xf numFmtId="0" fontId="0" fillId="0" borderId="3" xfId="0" applyFill="1" applyBorder="1" applyProtection="1"/>
    <xf numFmtId="9" fontId="4" fillId="0" borderId="3" xfId="0" applyNumberFormat="1" applyFont="1" applyFill="1" applyBorder="1" applyProtection="1"/>
    <xf numFmtId="0" fontId="14" fillId="0" borderId="3" xfId="0" applyFont="1" applyFill="1" applyBorder="1" applyProtection="1"/>
    <xf numFmtId="2" fontId="4" fillId="0" borderId="3" xfId="0" applyNumberFormat="1" applyFont="1" applyFill="1" applyBorder="1" applyProtection="1"/>
    <xf numFmtId="9" fontId="0" fillId="0" borderId="3" xfId="0" applyNumberFormat="1" applyFill="1" applyBorder="1" applyProtection="1"/>
    <xf numFmtId="0" fontId="5" fillId="0" borderId="3" xfId="0" applyFont="1" applyFill="1" applyBorder="1" applyProtection="1"/>
    <xf numFmtId="0" fontId="4" fillId="0" borderId="3" xfId="0" applyFon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>
      <alignment horizontal="left"/>
    </xf>
    <xf numFmtId="0" fontId="28" fillId="0" borderId="3" xfId="0" applyFont="1" applyFill="1" applyBorder="1" applyAlignment="1" applyProtection="1">
      <alignment horizontal="center" vertical="distributed"/>
    </xf>
    <xf numFmtId="3" fontId="9" fillId="0" borderId="3" xfId="0" applyNumberFormat="1" applyFont="1" applyFill="1" applyBorder="1" applyProtection="1"/>
    <xf numFmtId="0" fontId="9" fillId="0" borderId="3" xfId="0" applyFont="1" applyFill="1" applyBorder="1" applyAlignment="1" applyProtection="1">
      <alignment horizontal="right"/>
    </xf>
    <xf numFmtId="0" fontId="98" fillId="0" borderId="2" xfId="0" applyFont="1" applyBorder="1" applyAlignment="1">
      <alignment vertical="distributed"/>
    </xf>
    <xf numFmtId="0" fontId="4" fillId="0" borderId="2" xfId="0" applyFont="1" applyFill="1" applyBorder="1" applyAlignment="1">
      <alignment horizontal="right"/>
    </xf>
    <xf numFmtId="0" fontId="4" fillId="4" borderId="2" xfId="0" applyFont="1" applyFill="1" applyBorder="1" applyAlignment="1">
      <alignment horizontal="right"/>
    </xf>
    <xf numFmtId="3" fontId="4" fillId="4" borderId="2" xfId="0" applyNumberFormat="1" applyFont="1" applyFill="1" applyBorder="1" applyAlignment="1">
      <alignment horizontal="right"/>
    </xf>
    <xf numFmtId="0" fontId="9" fillId="0" borderId="3" xfId="0" applyFont="1" applyBorder="1" applyAlignment="1">
      <alignment vertical="distributed"/>
    </xf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vertical="distributed"/>
    </xf>
    <xf numFmtId="0" fontId="29" fillId="0" borderId="3" xfId="0" applyFont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9" fontId="13" fillId="0" borderId="3" xfId="0" applyNumberFormat="1" applyFont="1" applyBorder="1" applyAlignment="1">
      <alignment horizontal="center"/>
    </xf>
    <xf numFmtId="9" fontId="9" fillId="0" borderId="3" xfId="0" applyNumberFormat="1" applyFont="1" applyBorder="1" applyAlignment="1">
      <alignment horizontal="center"/>
    </xf>
    <xf numFmtId="0" fontId="5" fillId="0" borderId="3" xfId="0" applyFont="1" applyFill="1" applyBorder="1" applyAlignment="1" applyProtection="1">
      <alignment horizontal="left" vertical="distributed"/>
    </xf>
    <xf numFmtId="0" fontId="9" fillId="0" borderId="3" xfId="0" applyFont="1" applyBorder="1" applyAlignment="1">
      <alignment horizontal="center"/>
    </xf>
    <xf numFmtId="0" fontId="13" fillId="0" borderId="0" xfId="0" applyFont="1" applyFill="1" applyAlignment="1">
      <alignment vertical="distributed"/>
    </xf>
    <xf numFmtId="0" fontId="106" fillId="0" borderId="0" xfId="0" applyFont="1" applyAlignment="1">
      <alignment vertical="distributed"/>
    </xf>
    <xf numFmtId="0" fontId="106" fillId="0" borderId="25" xfId="0" applyFont="1" applyBorder="1" applyAlignment="1">
      <alignment vertical="distributed"/>
    </xf>
    <xf numFmtId="0" fontId="106" fillId="0" borderId="26" xfId="0" applyFont="1" applyBorder="1" applyAlignment="1">
      <alignment vertical="distributed"/>
    </xf>
    <xf numFmtId="0" fontId="106" fillId="0" borderId="27" xfId="0" applyFont="1" applyBorder="1" applyAlignment="1">
      <alignment vertical="distributed"/>
    </xf>
    <xf numFmtId="0" fontId="106" fillId="0" borderId="28" xfId="0" applyFont="1" applyBorder="1" applyAlignment="1">
      <alignment vertical="distributed"/>
    </xf>
    <xf numFmtId="0" fontId="106" fillId="0" borderId="29" xfId="0" applyFont="1" applyBorder="1" applyAlignment="1">
      <alignment vertical="distributed"/>
    </xf>
    <xf numFmtId="0" fontId="106" fillId="0" borderId="30" xfId="0" applyFont="1" applyBorder="1" applyAlignment="1">
      <alignment vertical="distributed"/>
    </xf>
    <xf numFmtId="0" fontId="105" fillId="0" borderId="0" xfId="0" applyFont="1" applyFill="1" applyBorder="1" applyProtection="1"/>
    <xf numFmtId="0" fontId="105" fillId="0" borderId="0" xfId="0" applyFont="1" applyFill="1" applyBorder="1"/>
    <xf numFmtId="0" fontId="43" fillId="0" borderId="3" xfId="0" applyFont="1" applyFill="1" applyBorder="1" applyAlignment="1" applyProtection="1">
      <alignment horizontal="left"/>
    </xf>
    <xf numFmtId="0" fontId="43" fillId="0" borderId="3" xfId="0" applyFont="1" applyFill="1" applyBorder="1" applyAlignment="1" applyProtection="1">
      <alignment horizontal="center"/>
    </xf>
    <xf numFmtId="9" fontId="43" fillId="0" borderId="3" xfId="0" applyNumberFormat="1" applyFont="1" applyFill="1" applyBorder="1" applyProtection="1"/>
    <xf numFmtId="0" fontId="89" fillId="0" borderId="0" xfId="0" applyFont="1" applyFill="1" applyAlignment="1">
      <alignment horizontal="left"/>
    </xf>
    <xf numFmtId="0" fontId="36" fillId="0" borderId="3" xfId="0" applyFont="1" applyFill="1" applyBorder="1" applyAlignment="1">
      <alignment horizontal="left" vertical="center"/>
    </xf>
    <xf numFmtId="0" fontId="40" fillId="0" borderId="3" xfId="0" applyFont="1" applyFill="1" applyBorder="1" applyAlignment="1">
      <alignment horizontal="left" vertical="center"/>
    </xf>
    <xf numFmtId="0" fontId="63" fillId="0" borderId="3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 applyProtection="1">
      <alignment horizontal="left" vertical="justify" wrapText="1"/>
    </xf>
    <xf numFmtId="0" fontId="32" fillId="0" borderId="0" xfId="0" applyFont="1" applyFill="1" applyBorder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4" fontId="76" fillId="0" borderId="0" xfId="0" applyNumberFormat="1" applyFont="1"/>
    <xf numFmtId="0" fontId="76" fillId="0" borderId="0" xfId="0" applyFont="1"/>
    <xf numFmtId="0" fontId="67" fillId="0" borderId="0" xfId="0" applyFont="1" applyAlignment="1">
      <alignment horizontal="left" vertical="distributed"/>
    </xf>
    <xf numFmtId="0" fontId="43" fillId="0" borderId="3" xfId="0" applyFont="1" applyFill="1" applyBorder="1" applyAlignment="1" applyProtection="1">
      <alignment horizontal="left" vertical="distributed" wrapText="1"/>
    </xf>
    <xf numFmtId="0" fontId="108" fillId="0" borderId="31" xfId="0" applyFont="1" applyBorder="1" applyAlignment="1">
      <alignment horizontal="left" vertical="distributed"/>
    </xf>
    <xf numFmtId="0" fontId="108" fillId="0" borderId="32" xfId="0" applyFont="1" applyBorder="1" applyAlignment="1">
      <alignment horizontal="left" vertical="distributed"/>
    </xf>
    <xf numFmtId="0" fontId="108" fillId="0" borderId="33" xfId="0" applyFont="1" applyBorder="1" applyAlignment="1">
      <alignment horizontal="left" vertical="distributed"/>
    </xf>
    <xf numFmtId="0" fontId="108" fillId="0" borderId="34" xfId="0" applyFont="1" applyBorder="1" applyAlignment="1">
      <alignment horizontal="left" vertical="distributed"/>
    </xf>
    <xf numFmtId="0" fontId="108" fillId="0" borderId="35" xfId="0" applyFont="1" applyBorder="1" applyAlignment="1">
      <alignment horizontal="left" vertical="distributed"/>
    </xf>
    <xf numFmtId="0" fontId="108" fillId="0" borderId="36" xfId="0" applyFont="1" applyBorder="1" applyAlignment="1">
      <alignment horizontal="left" vertical="distributed"/>
    </xf>
    <xf numFmtId="3" fontId="9" fillId="0" borderId="3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left"/>
    </xf>
    <xf numFmtId="0" fontId="10" fillId="0" borderId="3" xfId="0" applyFont="1" applyFill="1" applyBorder="1" applyAlignment="1" applyProtection="1">
      <alignment vertical="distributed" wrapText="1"/>
    </xf>
    <xf numFmtId="0" fontId="50" fillId="0" borderId="3" xfId="0" applyFont="1" applyFill="1" applyBorder="1" applyAlignment="1" applyProtection="1">
      <alignment vertical="distributed" wrapText="1"/>
    </xf>
    <xf numFmtId="0" fontId="52" fillId="0" borderId="3" xfId="0" applyFont="1" applyFill="1" applyBorder="1" applyAlignment="1" applyProtection="1">
      <alignment vertical="distributed" wrapText="1"/>
    </xf>
    <xf numFmtId="0" fontId="50" fillId="0" borderId="3" xfId="0" applyFont="1" applyFill="1" applyBorder="1" applyAlignment="1" applyProtection="1">
      <alignment horizontal="left" vertical="distributed" wrapText="1"/>
    </xf>
    <xf numFmtId="0" fontId="54" fillId="0" borderId="3" xfId="0" applyFont="1" applyFill="1" applyBorder="1" applyAlignment="1" applyProtection="1">
      <alignment vertical="distributed" wrapText="1"/>
    </xf>
    <xf numFmtId="3" fontId="4" fillId="0" borderId="0" xfId="0" applyNumberFormat="1" applyFont="1" applyFill="1" applyBorder="1" applyAlignment="1" applyProtection="1">
      <alignment horizontal="right"/>
    </xf>
    <xf numFmtId="0" fontId="56" fillId="0" borderId="3" xfId="0" applyFont="1" applyFill="1" applyBorder="1" applyAlignment="1" applyProtection="1">
      <alignment vertical="distributed" wrapText="1"/>
    </xf>
    <xf numFmtId="0" fontId="56" fillId="0" borderId="3" xfId="0" applyFont="1" applyFill="1" applyBorder="1" applyAlignment="1" applyProtection="1">
      <alignment horizontal="left" vertical="distributed" wrapText="1"/>
    </xf>
    <xf numFmtId="49" fontId="57" fillId="0" borderId="0" xfId="1" applyNumberFormat="1" applyFont="1" applyFill="1" applyAlignment="1" applyProtection="1">
      <alignment horizontal="left" vertical="distributed"/>
    </xf>
    <xf numFmtId="0" fontId="57" fillId="0" borderId="0" xfId="1" applyFont="1" applyFill="1" applyAlignment="1" applyProtection="1">
      <alignment vertical="distributed"/>
    </xf>
    <xf numFmtId="49" fontId="40" fillId="0" borderId="3" xfId="1" applyNumberFormat="1" applyFont="1" applyFill="1" applyBorder="1" applyAlignment="1" applyProtection="1">
      <alignment horizontal="left" vertical="distributed"/>
    </xf>
    <xf numFmtId="0" fontId="40" fillId="0" borderId="3" xfId="1" applyFont="1" applyFill="1" applyBorder="1" applyAlignment="1" applyProtection="1">
      <alignment horizontal="center" vertical="distributed"/>
    </xf>
    <xf numFmtId="49" fontId="36" fillId="0" borderId="3" xfId="1" applyNumberFormat="1" applyFont="1" applyFill="1" applyBorder="1" applyAlignment="1" applyProtection="1">
      <alignment horizontal="left" vertical="distributed"/>
    </xf>
    <xf numFmtId="0" fontId="36" fillId="0" borderId="3" xfId="1" applyFont="1" applyFill="1" applyBorder="1" applyAlignment="1" applyProtection="1">
      <alignment horizontal="center" vertical="distributed"/>
    </xf>
    <xf numFmtId="49" fontId="36" fillId="0" borderId="3" xfId="1" applyNumberFormat="1" applyFont="1" applyFill="1" applyBorder="1" applyAlignment="1" applyProtection="1">
      <alignment horizontal="right" vertical="distributed"/>
    </xf>
    <xf numFmtId="0" fontId="36" fillId="0" borderId="3" xfId="1" applyFont="1" applyFill="1" applyBorder="1" applyAlignment="1" applyProtection="1">
      <alignment vertical="distributed" wrapText="1"/>
    </xf>
    <xf numFmtId="0" fontId="40" fillId="0" borderId="3" xfId="1" applyFont="1" applyFill="1" applyBorder="1" applyAlignment="1" applyProtection="1">
      <alignment vertical="distributed"/>
    </xf>
    <xf numFmtId="0" fontId="36" fillId="5" borderId="3" xfId="0" applyFont="1" applyFill="1" applyBorder="1" applyAlignment="1" applyProtection="1">
      <alignment vertical="center" wrapText="1"/>
    </xf>
    <xf numFmtId="0" fontId="36" fillId="0" borderId="3" xfId="1" applyFont="1" applyFill="1" applyBorder="1" applyAlignment="1" applyProtection="1">
      <alignment horizontal="right" vertical="distributed"/>
    </xf>
    <xf numFmtId="49" fontId="36" fillId="5" borderId="3" xfId="1" applyNumberFormat="1" applyFont="1" applyFill="1" applyBorder="1" applyAlignment="1" applyProtection="1">
      <alignment horizontal="right" vertical="distributed"/>
    </xf>
    <xf numFmtId="49" fontId="43" fillId="0" borderId="3" xfId="1" applyNumberFormat="1" applyFont="1" applyFill="1" applyBorder="1" applyAlignment="1" applyProtection="1">
      <alignment horizontal="right" vertical="distributed"/>
    </xf>
    <xf numFmtId="0" fontId="32" fillId="0" borderId="3" xfId="1" applyFont="1" applyFill="1" applyBorder="1" applyAlignment="1" applyProtection="1">
      <alignment vertical="distributed"/>
    </xf>
    <xf numFmtId="49" fontId="36" fillId="0" borderId="14" xfId="1" applyNumberFormat="1" applyFont="1" applyFill="1" applyBorder="1" applyAlignment="1" applyProtection="1">
      <alignment horizontal="right" vertical="distributed"/>
    </xf>
    <xf numFmtId="0" fontId="36" fillId="0" borderId="14" xfId="1" applyFont="1" applyFill="1" applyBorder="1" applyAlignment="1" applyProtection="1">
      <alignment vertical="distributed" wrapText="1"/>
    </xf>
    <xf numFmtId="49" fontId="36" fillId="0" borderId="11" xfId="1" applyNumberFormat="1" applyFont="1" applyFill="1" applyBorder="1" applyAlignment="1" applyProtection="1">
      <alignment horizontal="right" vertical="distributed"/>
    </xf>
    <xf numFmtId="0" fontId="36" fillId="0" borderId="11" xfId="1" applyFont="1" applyFill="1" applyBorder="1" applyAlignment="1" applyProtection="1">
      <alignment vertical="distributed" wrapText="1"/>
    </xf>
    <xf numFmtId="0" fontId="9" fillId="0" borderId="0" xfId="0" applyFont="1" applyAlignment="1" applyProtection="1">
      <alignment horizontal="left" vertical="center" indent="4"/>
    </xf>
    <xf numFmtId="0" fontId="102" fillId="0" borderId="0" xfId="0" applyFont="1" applyAlignment="1" applyProtection="1">
      <alignment horizontal="left" vertical="center" indent="4"/>
    </xf>
    <xf numFmtId="49" fontId="57" fillId="0" borderId="0" xfId="1" applyNumberFormat="1" applyFont="1" applyFill="1" applyAlignment="1" applyProtection="1">
      <alignment vertical="distributed"/>
    </xf>
    <xf numFmtId="0" fontId="63" fillId="0" borderId="0" xfId="1" applyFont="1" applyFill="1" applyAlignment="1" applyProtection="1">
      <alignment vertical="distributed"/>
    </xf>
    <xf numFmtId="0" fontId="24" fillId="0" borderId="0" xfId="1" applyFont="1" applyFill="1" applyAlignment="1" applyProtection="1">
      <alignment vertical="distributed"/>
    </xf>
    <xf numFmtId="0" fontId="22" fillId="0" borderId="3" xfId="1" applyFont="1" applyFill="1" applyBorder="1" applyAlignment="1" applyProtection="1">
      <alignment vertical="distributed" wrapText="1"/>
    </xf>
    <xf numFmtId="0" fontId="28" fillId="0" borderId="3" xfId="1" applyFont="1" applyFill="1" applyBorder="1" applyAlignment="1" applyProtection="1">
      <alignment vertical="distributed" wrapText="1"/>
    </xf>
    <xf numFmtId="3" fontId="9" fillId="3" borderId="3" xfId="0" applyNumberFormat="1" applyFont="1" applyFill="1" applyBorder="1" applyAlignment="1" applyProtection="1">
      <alignment horizontal="center"/>
      <protection locked="0"/>
    </xf>
    <xf numFmtId="3" fontId="38" fillId="0" borderId="3" xfId="0" applyNumberFormat="1" applyFont="1" applyBorder="1" applyAlignment="1" applyProtection="1">
      <alignment vertical="distributed"/>
    </xf>
    <xf numFmtId="0" fontId="38" fillId="0" borderId="3" xfId="0" applyFont="1" applyFill="1" applyBorder="1" applyAlignment="1" applyProtection="1">
      <alignment vertical="distributed" wrapText="1"/>
    </xf>
    <xf numFmtId="0" fontId="22" fillId="0" borderId="0" xfId="1" applyFont="1" applyFill="1" applyBorder="1" applyAlignment="1" applyProtection="1">
      <alignment vertical="distributed" wrapText="1"/>
    </xf>
    <xf numFmtId="49" fontId="57" fillId="0" borderId="3" xfId="1" applyNumberFormat="1" applyFont="1" applyFill="1" applyBorder="1" applyAlignment="1" applyProtection="1">
      <alignment horizontal="left" vertical="distributed"/>
    </xf>
    <xf numFmtId="49" fontId="57" fillId="0" borderId="3" xfId="1" applyNumberFormat="1" applyFont="1" applyFill="1" applyBorder="1" applyAlignment="1">
      <alignment horizontal="left" vertical="distributed"/>
    </xf>
    <xf numFmtId="0" fontId="57" fillId="0" borderId="3" xfId="1" applyFont="1" applyFill="1" applyBorder="1" applyAlignment="1">
      <alignment vertical="distributed"/>
    </xf>
    <xf numFmtId="0" fontId="113" fillId="0" borderId="0" xfId="0" applyFont="1" applyBorder="1"/>
    <xf numFmtId="0" fontId="0" fillId="0" borderId="15" xfId="0" applyBorder="1"/>
    <xf numFmtId="0" fontId="113" fillId="0" borderId="16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15" fillId="3" borderId="3" xfId="0" applyFont="1" applyFill="1" applyBorder="1" applyAlignment="1">
      <alignment horizontal="center" vertical="center" wrapText="1"/>
    </xf>
    <xf numFmtId="0" fontId="116" fillId="0" borderId="0" xfId="0" applyFont="1" applyBorder="1"/>
    <xf numFmtId="0" fontId="117" fillId="3" borderId="0" xfId="0" applyFont="1" applyFill="1" applyBorder="1" applyAlignment="1">
      <alignment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wrapText="1"/>
    </xf>
    <xf numFmtId="4" fontId="0" fillId="0" borderId="0" xfId="0" applyNumberFormat="1" applyBorder="1"/>
    <xf numFmtId="0" fontId="116" fillId="0" borderId="0" xfId="0" applyFont="1" applyBorder="1" applyAlignment="1">
      <alignment horizontal="left" vertical="center"/>
    </xf>
    <xf numFmtId="0" fontId="116" fillId="0" borderId="0" xfId="0" applyFont="1" applyBorder="1" applyAlignment="1">
      <alignment horizontal="center"/>
    </xf>
    <xf numFmtId="0" fontId="116" fillId="0" borderId="0" xfId="0" applyFont="1" applyFill="1" applyBorder="1" applyAlignment="1">
      <alignment horizontal="center" vertical="center"/>
    </xf>
    <xf numFmtId="4" fontId="116" fillId="0" borderId="3" xfId="0" applyNumberFormat="1" applyFont="1" applyFill="1" applyBorder="1" applyAlignment="1">
      <alignment horizontal="center" vertical="center" wrapText="1"/>
    </xf>
    <xf numFmtId="4" fontId="116" fillId="0" borderId="0" xfId="0" applyNumberFormat="1" applyFont="1" applyFill="1" applyBorder="1" applyAlignment="1">
      <alignment wrapText="1"/>
    </xf>
    <xf numFmtId="0" fontId="113" fillId="0" borderId="0" xfId="0" applyFont="1" applyBorder="1" applyAlignment="1">
      <alignment wrapText="1"/>
    </xf>
    <xf numFmtId="0" fontId="64" fillId="3" borderId="3" xfId="0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0" fontId="116" fillId="0" borderId="18" xfId="0" applyFont="1" applyBorder="1"/>
    <xf numFmtId="0" fontId="117" fillId="3" borderId="11" xfId="0" applyFont="1" applyFill="1" applyBorder="1" applyAlignment="1">
      <alignment vertical="center" wrapText="1"/>
    </xf>
    <xf numFmtId="0" fontId="117" fillId="3" borderId="3" xfId="0" applyFont="1" applyFill="1" applyBorder="1" applyAlignment="1">
      <alignment vertical="center" wrapText="1"/>
    </xf>
    <xf numFmtId="4" fontId="0" fillId="0" borderId="39" xfId="0" applyNumberFormat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0" fontId="113" fillId="3" borderId="3" xfId="0" applyFont="1" applyFill="1" applyBorder="1" applyAlignment="1">
      <alignment horizontal="right" vertical="center" wrapText="1"/>
    </xf>
    <xf numFmtId="0" fontId="113" fillId="0" borderId="0" xfId="0" applyFont="1" applyBorder="1" applyAlignment="1">
      <alignment horizontal="center" vertical="center"/>
    </xf>
    <xf numFmtId="0" fontId="64" fillId="3" borderId="5" xfId="0" applyFont="1" applyFill="1" applyBorder="1" applyAlignment="1">
      <alignment horizontal="center" vertical="center"/>
    </xf>
    <xf numFmtId="0" fontId="64" fillId="3" borderId="3" xfId="0" applyFont="1" applyFill="1" applyBorder="1" applyAlignment="1">
      <alignment horizontal="center" vertical="center"/>
    </xf>
    <xf numFmtId="9" fontId="115" fillId="3" borderId="3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" fontId="6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8" fillId="0" borderId="0" xfId="0" applyFont="1" applyBorder="1"/>
    <xf numFmtId="4" fontId="64" fillId="3" borderId="3" xfId="0" applyNumberFormat="1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0" fontId="0" fillId="9" borderId="0" xfId="0" applyFill="1" applyBorder="1" applyAlignment="1">
      <alignment vertical="center"/>
    </xf>
    <xf numFmtId="0" fontId="0" fillId="0" borderId="20" xfId="0" applyBorder="1"/>
    <xf numFmtId="0" fontId="113" fillId="0" borderId="6" xfId="0" applyFont="1" applyBorder="1"/>
    <xf numFmtId="0" fontId="0" fillId="0" borderId="6" xfId="0" applyBorder="1"/>
    <xf numFmtId="0" fontId="0" fillId="0" borderId="21" xfId="0" applyBorder="1"/>
    <xf numFmtId="0" fontId="69" fillId="0" borderId="2" xfId="5" applyBorder="1" applyAlignment="1" applyProtection="1">
      <alignment vertical="distributed"/>
    </xf>
    <xf numFmtId="0" fontId="69" fillId="0" borderId="0" xfId="5" quotePrefix="1" applyAlignment="1" applyProtection="1"/>
    <xf numFmtId="0" fontId="115" fillId="5" borderId="3" xfId="0" applyFont="1" applyFill="1" applyBorder="1" applyAlignment="1">
      <alignment horizontal="center" vertical="center" wrapText="1"/>
    </xf>
    <xf numFmtId="0" fontId="113" fillId="5" borderId="0" xfId="0" applyFont="1" applyFill="1" applyBorder="1"/>
    <xf numFmtId="0" fontId="117" fillId="5" borderId="0" xfId="0" applyFont="1" applyFill="1" applyBorder="1" applyAlignment="1">
      <alignment wrapText="1"/>
    </xf>
    <xf numFmtId="4" fontId="116" fillId="5" borderId="3" xfId="0" applyNumberFormat="1" applyFont="1" applyFill="1" applyBorder="1" applyAlignment="1">
      <alignment horizontal="center" vertical="center"/>
    </xf>
    <xf numFmtId="4" fontId="64" fillId="5" borderId="3" xfId="0" applyNumberFormat="1" applyFont="1" applyFill="1" applyBorder="1" applyAlignment="1">
      <alignment horizontal="center" vertical="center"/>
    </xf>
    <xf numFmtId="9" fontId="115" fillId="5" borderId="3" xfId="0" applyNumberFormat="1" applyFont="1" applyFill="1" applyBorder="1" applyAlignment="1">
      <alignment horizontal="center" vertical="top" wrapText="1"/>
    </xf>
    <xf numFmtId="0" fontId="0" fillId="5" borderId="0" xfId="0" applyFill="1" applyBorder="1"/>
    <xf numFmtId="0" fontId="121" fillId="0" borderId="0" xfId="0" applyFont="1" applyBorder="1"/>
    <xf numFmtId="4" fontId="0" fillId="5" borderId="0" xfId="0" applyNumberFormat="1" applyFont="1" applyFill="1" applyBorder="1" applyAlignment="1">
      <alignment horizontal="left" vertical="center"/>
    </xf>
    <xf numFmtId="4" fontId="57" fillId="0" borderId="0" xfId="1" applyNumberFormat="1" applyFont="1" applyFill="1" applyAlignment="1" applyProtection="1">
      <alignment horizontal="center" vertical="distributed"/>
    </xf>
    <xf numFmtId="4" fontId="28" fillId="0" borderId="0" xfId="1" applyNumberFormat="1" applyFont="1" applyFill="1" applyAlignment="1" applyProtection="1">
      <alignment horizontal="center" vertical="distributed"/>
    </xf>
    <xf numFmtId="4" fontId="22" fillId="0" borderId="3" xfId="1" applyNumberFormat="1" applyFont="1" applyFill="1" applyBorder="1" applyAlignment="1" applyProtection="1">
      <alignment horizontal="center" vertical="distributed"/>
    </xf>
    <xf numFmtId="4" fontId="58" fillId="0" borderId="3" xfId="1" applyNumberFormat="1" applyFont="1" applyFill="1" applyBorder="1" applyAlignment="1" applyProtection="1">
      <alignment horizontal="center" vertical="distributed"/>
    </xf>
    <xf numFmtId="4" fontId="28" fillId="0" borderId="3" xfId="1" applyNumberFormat="1" applyFont="1" applyFill="1" applyBorder="1" applyAlignment="1" applyProtection="1">
      <alignment horizontal="center" vertical="distributed"/>
    </xf>
    <xf numFmtId="4" fontId="36" fillId="0" borderId="3" xfId="1" applyNumberFormat="1" applyFont="1" applyFill="1" applyBorder="1" applyAlignment="1" applyProtection="1">
      <alignment horizontal="center" vertical="distributed"/>
    </xf>
    <xf numFmtId="4" fontId="40" fillId="5" borderId="3" xfId="1" applyNumberFormat="1" applyFont="1" applyFill="1" applyBorder="1" applyAlignment="1" applyProtection="1">
      <alignment horizontal="center" vertical="distributed"/>
    </xf>
    <xf numFmtId="4" fontId="32" fillId="0" borderId="3" xfId="1" applyNumberFormat="1" applyFont="1" applyFill="1" applyBorder="1" applyAlignment="1" applyProtection="1">
      <alignment horizontal="center" vertical="distributed"/>
    </xf>
    <xf numFmtId="4" fontId="36" fillId="0" borderId="14" xfId="1" applyNumberFormat="1" applyFont="1" applyFill="1" applyBorder="1" applyAlignment="1" applyProtection="1">
      <alignment horizontal="center" vertical="distributed"/>
    </xf>
    <xf numFmtId="4" fontId="28" fillId="0" borderId="14" xfId="1" applyNumberFormat="1" applyFont="1" applyFill="1" applyBorder="1" applyAlignment="1" applyProtection="1">
      <alignment horizontal="center" vertical="distributed"/>
    </xf>
    <xf numFmtId="4" fontId="40" fillId="0" borderId="11" xfId="1" applyNumberFormat="1" applyFont="1" applyFill="1" applyBorder="1" applyAlignment="1" applyProtection="1">
      <alignment horizontal="center" vertical="distributed"/>
    </xf>
    <xf numFmtId="4" fontId="63" fillId="0" borderId="3" xfId="1" applyNumberFormat="1" applyFont="1" applyFill="1" applyBorder="1" applyAlignment="1" applyProtection="1">
      <alignment horizontal="center" vertical="distributed"/>
    </xf>
    <xf numFmtId="4" fontId="57" fillId="0" borderId="0" xfId="1" applyNumberFormat="1" applyFont="1" applyFill="1" applyAlignment="1">
      <alignment horizontal="center" vertical="distributed"/>
    </xf>
    <xf numFmtId="4" fontId="28" fillId="0" borderId="0" xfId="1" applyNumberFormat="1" applyFont="1" applyFill="1" applyAlignment="1">
      <alignment horizontal="center" vertical="distributed"/>
    </xf>
    <xf numFmtId="4" fontId="115" fillId="5" borderId="3" xfId="0" applyNumberFormat="1" applyFont="1" applyFill="1" applyBorder="1" applyAlignment="1">
      <alignment horizontal="center" vertical="center"/>
    </xf>
    <xf numFmtId="4" fontId="64" fillId="5" borderId="5" xfId="0" applyNumberFormat="1" applyFont="1" applyFill="1" applyBorder="1" applyAlignment="1">
      <alignment horizontal="center" vertical="center"/>
    </xf>
    <xf numFmtId="4" fontId="119" fillId="5" borderId="0" xfId="0" applyNumberFormat="1" applyFont="1" applyFill="1" applyBorder="1" applyAlignment="1">
      <alignment horizontal="center" vertical="center" wrapText="1"/>
    </xf>
    <xf numFmtId="4" fontId="64" fillId="5" borderId="0" xfId="0" applyNumberFormat="1" applyFont="1" applyFill="1" applyBorder="1" applyAlignment="1">
      <alignment horizontal="center" vertical="center"/>
    </xf>
    <xf numFmtId="0" fontId="119" fillId="5" borderId="0" xfId="0" applyFont="1" applyFill="1" applyBorder="1" applyAlignment="1">
      <alignment horizontal="center" vertical="center" wrapText="1"/>
    </xf>
    <xf numFmtId="0" fontId="57" fillId="5" borderId="2" xfId="1" applyFont="1" applyFill="1" applyBorder="1" applyAlignment="1" applyProtection="1">
      <alignment vertical="distributed"/>
    </xf>
    <xf numFmtId="0" fontId="57" fillId="0" borderId="5" xfId="1" applyFont="1" applyFill="1" applyBorder="1" applyAlignment="1">
      <alignment vertical="distributed"/>
    </xf>
    <xf numFmtId="0" fontId="57" fillId="3" borderId="5" xfId="1" applyFont="1" applyFill="1" applyBorder="1" applyAlignment="1">
      <alignment vertical="distributed"/>
    </xf>
    <xf numFmtId="3" fontId="57" fillId="0" borderId="0" xfId="1" applyNumberFormat="1" applyFont="1"/>
    <xf numFmtId="0" fontId="117" fillId="3" borderId="18" xfId="0" applyFont="1" applyFill="1" applyBorder="1" applyAlignment="1">
      <alignment horizontal="left" vertical="center" wrapText="1"/>
    </xf>
    <xf numFmtId="0" fontId="32" fillId="11" borderId="3" xfId="0" applyFont="1" applyFill="1" applyBorder="1" applyAlignment="1" applyProtection="1">
      <alignment horizontal="left" vertical="distributed" wrapText="1"/>
    </xf>
    <xf numFmtId="0" fontId="5" fillId="11" borderId="3" xfId="0" applyFont="1" applyFill="1" applyBorder="1" applyAlignment="1" applyProtection="1">
      <alignment horizontal="left" vertical="distributed"/>
    </xf>
    <xf numFmtId="0" fontId="5" fillId="11" borderId="3" xfId="0" applyFont="1" applyFill="1" applyBorder="1" applyAlignment="1" applyProtection="1">
      <alignment vertical="distributed"/>
    </xf>
    <xf numFmtId="0" fontId="5" fillId="5" borderId="3" xfId="0" applyFont="1" applyFill="1" applyBorder="1" applyAlignment="1" applyProtection="1">
      <alignment vertical="distributed"/>
    </xf>
    <xf numFmtId="4" fontId="0" fillId="0" borderId="3" xfId="0" applyNumberFormat="1" applyFill="1" applyBorder="1" applyAlignment="1">
      <alignment horizontal="center" vertical="center"/>
    </xf>
    <xf numFmtId="3" fontId="4" fillId="12" borderId="3" xfId="0" applyNumberFormat="1" applyFont="1" applyFill="1" applyBorder="1" applyAlignment="1" applyProtection="1">
      <alignment horizontal="right"/>
      <protection locked="0"/>
    </xf>
    <xf numFmtId="3" fontId="9" fillId="12" borderId="3" xfId="0" applyNumberFormat="1" applyFont="1" applyFill="1" applyBorder="1" applyAlignment="1" applyProtection="1">
      <alignment horizontal="right"/>
      <protection locked="0"/>
    </xf>
    <xf numFmtId="3" fontId="10" fillId="12" borderId="3" xfId="0" applyNumberFormat="1" applyFont="1" applyFill="1" applyBorder="1" applyAlignment="1" applyProtection="1">
      <alignment horizontal="right"/>
      <protection locked="0"/>
    </xf>
    <xf numFmtId="3" fontId="100" fillId="12" borderId="3" xfId="0" applyNumberFormat="1" applyFont="1" applyFill="1" applyBorder="1" applyAlignment="1" applyProtection="1">
      <alignment horizontal="right"/>
      <protection locked="0"/>
    </xf>
    <xf numFmtId="3" fontId="101" fillId="12" borderId="3" xfId="0" applyNumberFormat="1" applyFont="1" applyFill="1" applyBorder="1" applyAlignment="1" applyProtection="1">
      <alignment horizontal="right"/>
      <protection locked="0"/>
    </xf>
    <xf numFmtId="3" fontId="5" fillId="12" borderId="3" xfId="0" applyNumberFormat="1" applyFont="1" applyFill="1" applyBorder="1" applyAlignment="1" applyProtection="1">
      <alignment horizontal="right"/>
      <protection locked="0"/>
    </xf>
    <xf numFmtId="3" fontId="5" fillId="12" borderId="3" xfId="0" applyNumberFormat="1" applyFont="1" applyFill="1" applyBorder="1" applyProtection="1">
      <protection locked="0"/>
    </xf>
    <xf numFmtId="4" fontId="4" fillId="12" borderId="3" xfId="0" applyNumberFormat="1" applyFont="1" applyFill="1" applyBorder="1" applyAlignment="1" applyProtection="1">
      <alignment horizontal="right"/>
      <protection locked="0"/>
    </xf>
    <xf numFmtId="0" fontId="9" fillId="12" borderId="3" xfId="0" applyFont="1" applyFill="1" applyBorder="1" applyProtection="1">
      <protection locked="0"/>
    </xf>
    <xf numFmtId="3" fontId="9" fillId="12" borderId="3" xfId="0" applyNumberFormat="1" applyFont="1" applyFill="1" applyBorder="1" applyProtection="1">
      <protection locked="0"/>
    </xf>
    <xf numFmtId="3" fontId="4" fillId="12" borderId="3" xfId="0" applyNumberFormat="1" applyFont="1" applyFill="1" applyBorder="1" applyProtection="1">
      <protection locked="0"/>
    </xf>
    <xf numFmtId="3" fontId="56" fillId="12" borderId="3" xfId="0" applyNumberFormat="1" applyFont="1" applyFill="1" applyBorder="1" applyAlignment="1" applyProtection="1">
      <alignment horizontal="right" vertical="distributed"/>
      <protection locked="0"/>
    </xf>
    <xf numFmtId="3" fontId="56" fillId="12" borderId="3" xfId="0" applyNumberFormat="1" applyFont="1" applyFill="1" applyBorder="1" applyAlignment="1" applyProtection="1">
      <alignment horizontal="right"/>
      <protection locked="0"/>
    </xf>
    <xf numFmtId="4" fontId="36" fillId="3" borderId="11" xfId="1" applyNumberFormat="1" applyFont="1" applyFill="1" applyBorder="1" applyAlignment="1" applyProtection="1">
      <alignment horizontal="center" vertical="distributed"/>
      <protection locked="0"/>
    </xf>
    <xf numFmtId="4" fontId="28" fillId="0" borderId="11" xfId="1" applyNumberFormat="1" applyFont="1" applyFill="1" applyBorder="1" applyAlignment="1" applyProtection="1">
      <alignment horizontal="center" vertical="distributed"/>
    </xf>
    <xf numFmtId="4" fontId="13" fillId="0" borderId="3" xfId="0" applyNumberFormat="1" applyFont="1" applyFill="1" applyBorder="1" applyAlignment="1">
      <alignment horizontal="center"/>
    </xf>
    <xf numFmtId="4" fontId="28" fillId="5" borderId="3" xfId="1" applyNumberFormat="1" applyFont="1" applyFill="1" applyBorder="1" applyAlignment="1" applyProtection="1">
      <alignment horizontal="center" vertical="distributed"/>
    </xf>
    <xf numFmtId="4" fontId="28" fillId="0" borderId="3" xfId="1" applyNumberFormat="1" applyFont="1" applyFill="1" applyBorder="1" applyAlignment="1">
      <alignment horizontal="center" vertical="distributed"/>
    </xf>
    <xf numFmtId="0" fontId="59" fillId="0" borderId="3" xfId="1" applyNumberFormat="1" applyFont="1" applyFill="1" applyBorder="1" applyAlignment="1" applyProtection="1">
      <alignment horizontal="center" vertical="distributed"/>
    </xf>
    <xf numFmtId="0" fontId="60" fillId="0" borderId="3" xfId="1" applyNumberFormat="1" applyFont="1" applyFill="1" applyBorder="1" applyAlignment="1" applyProtection="1">
      <alignment horizontal="center" vertical="distributed"/>
    </xf>
    <xf numFmtId="4" fontId="45" fillId="0" borderId="0" xfId="1" applyNumberFormat="1" applyFont="1" applyFill="1" applyAlignment="1" applyProtection="1">
      <alignment horizontal="left" vertical="distributed"/>
    </xf>
    <xf numFmtId="4" fontId="36" fillId="3" borderId="3" xfId="1" applyNumberFormat="1" applyFont="1" applyFill="1" applyBorder="1" applyAlignment="1" applyProtection="1">
      <alignment horizontal="center" vertical="distributed"/>
      <protection locked="0"/>
    </xf>
    <xf numFmtId="4" fontId="63" fillId="0" borderId="0" xfId="1" applyNumberFormat="1" applyFont="1" applyFill="1" applyBorder="1" applyAlignment="1" applyProtection="1">
      <alignment horizontal="center" vertical="distributed"/>
    </xf>
    <xf numFmtId="0" fontId="83" fillId="5" borderId="3" xfId="1" applyFont="1" applyFill="1" applyBorder="1" applyAlignment="1" applyProtection="1">
      <alignment vertical="distributed" wrapText="1"/>
    </xf>
    <xf numFmtId="0" fontId="125" fillId="5" borderId="3" xfId="1" applyFont="1" applyFill="1" applyBorder="1" applyAlignment="1" applyProtection="1">
      <alignment vertical="distributed" wrapText="1"/>
    </xf>
    <xf numFmtId="4" fontId="83" fillId="3" borderId="3" xfId="1" applyNumberFormat="1" applyFont="1" applyFill="1" applyBorder="1" applyAlignment="1" applyProtection="1">
      <alignment horizontal="center" vertical="distributed"/>
      <protection locked="0"/>
    </xf>
    <xf numFmtId="4" fontId="9" fillId="0" borderId="3" xfId="1" applyNumberFormat="1" applyFont="1" applyFill="1" applyBorder="1" applyAlignment="1" applyProtection="1">
      <alignment horizontal="center" vertical="distributed"/>
    </xf>
    <xf numFmtId="0" fontId="59" fillId="0" borderId="14" xfId="1" applyNumberFormat="1" applyFont="1" applyFill="1" applyBorder="1" applyAlignment="1" applyProtection="1">
      <alignment horizontal="center" vertical="distributed"/>
    </xf>
    <xf numFmtId="0" fontId="59" fillId="0" borderId="4" xfId="1" applyNumberFormat="1" applyFont="1" applyFill="1" applyBorder="1" applyAlignment="1" applyProtection="1">
      <alignment horizontal="center" vertical="distributed"/>
    </xf>
    <xf numFmtId="0" fontId="57" fillId="0" borderId="0" xfId="1" applyNumberFormat="1" applyFont="1"/>
    <xf numFmtId="0" fontId="39" fillId="0" borderId="0" xfId="1" applyNumberFormat="1"/>
    <xf numFmtId="4" fontId="35" fillId="0" borderId="0" xfId="0" applyNumberFormat="1" applyFont="1" applyFill="1" applyBorder="1" applyAlignment="1">
      <alignment horizontal="center"/>
    </xf>
    <xf numFmtId="4" fontId="29" fillId="0" borderId="0" xfId="0" applyNumberFormat="1" applyFont="1" applyFill="1" applyBorder="1" applyAlignment="1">
      <alignment horizontal="center"/>
    </xf>
    <xf numFmtId="4" fontId="9" fillId="0" borderId="0" xfId="0" applyNumberFormat="1" applyFont="1" applyFill="1" applyBorder="1" applyAlignment="1">
      <alignment horizontal="center"/>
    </xf>
    <xf numFmtId="4" fontId="107" fillId="0" borderId="0" xfId="0" applyNumberFormat="1" applyFont="1" applyFill="1" applyBorder="1" applyAlignment="1">
      <alignment horizontal="center" vertical="distributed"/>
    </xf>
    <xf numFmtId="4" fontId="27" fillId="0" borderId="0" xfId="0" applyNumberFormat="1" applyFont="1" applyFill="1" applyBorder="1" applyAlignment="1">
      <alignment horizontal="center" vertical="distributed"/>
    </xf>
    <xf numFmtId="4" fontId="38" fillId="0" borderId="0" xfId="0" applyNumberFormat="1" applyFont="1" applyFill="1" applyBorder="1" applyAlignment="1">
      <alignment horizontal="center" vertical="distributed"/>
    </xf>
    <xf numFmtId="4" fontId="29" fillId="0" borderId="0" xfId="0" applyNumberFormat="1" applyFont="1" applyFill="1" applyAlignment="1">
      <alignment horizontal="center"/>
    </xf>
    <xf numFmtId="4" fontId="9" fillId="0" borderId="12" xfId="0" applyNumberFormat="1" applyFont="1" applyFill="1" applyBorder="1" applyAlignment="1">
      <alignment horizontal="center"/>
    </xf>
    <xf numFmtId="4" fontId="13" fillId="0" borderId="12" xfId="0" applyNumberFormat="1" applyFont="1" applyFill="1" applyBorder="1" applyAlignment="1">
      <alignment horizontal="center"/>
    </xf>
    <xf numFmtId="4" fontId="9" fillId="0" borderId="13" xfId="0" applyNumberFormat="1" applyFont="1" applyFill="1" applyBorder="1" applyAlignment="1">
      <alignment horizontal="center" wrapText="1"/>
    </xf>
    <xf numFmtId="4" fontId="9" fillId="0" borderId="10" xfId="0" applyNumberFormat="1" applyFont="1" applyFill="1" applyBorder="1" applyAlignment="1">
      <alignment horizontal="center"/>
    </xf>
    <xf numFmtId="4" fontId="13" fillId="0" borderId="10" xfId="0" applyNumberFormat="1" applyFont="1" applyFill="1" applyBorder="1" applyAlignment="1">
      <alignment horizontal="center"/>
    </xf>
    <xf numFmtId="4" fontId="28" fillId="0" borderId="3" xfId="0" applyNumberFormat="1" applyFont="1" applyFill="1" applyBorder="1" applyAlignment="1">
      <alignment horizontal="center" vertical="center"/>
    </xf>
    <xf numFmtId="4" fontId="9" fillId="3" borderId="3" xfId="0" applyNumberFormat="1" applyFont="1" applyFill="1" applyBorder="1" applyAlignment="1" applyProtection="1">
      <alignment horizontal="center"/>
      <protection locked="0"/>
    </xf>
    <xf numFmtId="4" fontId="34" fillId="0" borderId="3" xfId="0" applyNumberFormat="1" applyFont="1" applyFill="1" applyBorder="1" applyAlignment="1">
      <alignment horizontal="center"/>
    </xf>
    <xf numFmtId="4" fontId="34" fillId="3" borderId="3" xfId="0" applyNumberFormat="1" applyFont="1" applyFill="1" applyBorder="1" applyAlignment="1" applyProtection="1">
      <alignment horizontal="center"/>
      <protection locked="0"/>
    </xf>
    <xf numFmtId="4" fontId="13" fillId="0" borderId="0" xfId="0" applyNumberFormat="1" applyFont="1" applyFill="1" applyBorder="1" applyAlignment="1">
      <alignment horizontal="center"/>
    </xf>
    <xf numFmtId="4" fontId="13" fillId="0" borderId="3" xfId="0" applyNumberFormat="1" applyFont="1" applyFill="1" applyBorder="1" applyAlignment="1" applyProtection="1">
      <alignment horizontal="center" vertical="justify" wrapText="1"/>
    </xf>
    <xf numFmtId="4" fontId="13" fillId="0" borderId="3" xfId="0" applyNumberFormat="1" applyFont="1" applyFill="1" applyBorder="1" applyAlignment="1" applyProtection="1">
      <alignment horizontal="center"/>
    </xf>
    <xf numFmtId="4" fontId="9" fillId="0" borderId="0" xfId="0" applyNumberFormat="1" applyFont="1" applyFill="1" applyBorder="1" applyAlignment="1" applyProtection="1">
      <alignment horizontal="center" vertical="justify" wrapText="1"/>
    </xf>
    <xf numFmtId="4" fontId="13" fillId="0" borderId="0" xfId="0" applyNumberFormat="1" applyFont="1" applyFill="1" applyBorder="1" applyAlignment="1" applyProtection="1">
      <alignment horizontal="center"/>
    </xf>
    <xf numFmtId="4" fontId="28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4" fontId="110" fillId="0" borderId="12" xfId="0" applyNumberFormat="1" applyFont="1" applyFill="1" applyBorder="1" applyAlignment="1">
      <alignment horizontal="center"/>
    </xf>
    <xf numFmtId="4" fontId="111" fillId="0" borderId="12" xfId="0" applyNumberFormat="1" applyFont="1" applyFill="1" applyBorder="1" applyAlignment="1">
      <alignment horizontal="center"/>
    </xf>
    <xf numFmtId="4" fontId="110" fillId="0" borderId="10" xfId="0" applyNumberFormat="1" applyFont="1" applyFill="1" applyBorder="1" applyAlignment="1">
      <alignment horizontal="center"/>
    </xf>
    <xf numFmtId="4" fontId="111" fillId="0" borderId="10" xfId="0" applyNumberFormat="1" applyFont="1" applyFill="1" applyBorder="1" applyAlignment="1">
      <alignment horizontal="center"/>
    </xf>
    <xf numFmtId="4" fontId="28" fillId="0" borderId="3" xfId="0" applyNumberFormat="1" applyFont="1" applyBorder="1" applyAlignment="1">
      <alignment horizontal="center" vertical="center"/>
    </xf>
    <xf numFmtId="4" fontId="110" fillId="0" borderId="3" xfId="0" applyNumberFormat="1" applyFont="1" applyFill="1" applyBorder="1" applyAlignment="1">
      <alignment horizontal="center"/>
    </xf>
    <xf numFmtId="4" fontId="111" fillId="0" borderId="3" xfId="0" applyNumberFormat="1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center" wrapText="1"/>
    </xf>
    <xf numFmtId="4" fontId="23" fillId="0" borderId="3" xfId="0" applyNumberFormat="1" applyFont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/>
    </xf>
    <xf numFmtId="4" fontId="13" fillId="0" borderId="0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 vertical="center"/>
    </xf>
    <xf numFmtId="0" fontId="0" fillId="0" borderId="16" xfId="0" applyFont="1" applyBorder="1"/>
    <xf numFmtId="0" fontId="0" fillId="5" borderId="0" xfId="0" applyFont="1" applyFill="1" applyBorder="1"/>
    <xf numFmtId="4" fontId="0" fillId="0" borderId="0" xfId="0" applyNumberFormat="1" applyFont="1" applyBorder="1"/>
    <xf numFmtId="4" fontId="115" fillId="0" borderId="0" xfId="0" applyNumberFormat="1" applyFont="1" applyBorder="1" applyAlignment="1">
      <alignment horizontal="center" vertical="center"/>
    </xf>
    <xf numFmtId="0" fontId="0" fillId="0" borderId="6" xfId="0" applyFont="1" applyBorder="1"/>
    <xf numFmtId="3" fontId="36" fillId="0" borderId="0" xfId="1" applyNumberFormat="1" applyFont="1" applyFill="1" applyBorder="1" applyAlignment="1" applyProtection="1">
      <alignment vertical="top" wrapText="1"/>
    </xf>
    <xf numFmtId="3" fontId="36" fillId="0" borderId="0" xfId="1" applyNumberFormat="1" applyFont="1" applyFill="1" applyBorder="1" applyAlignment="1" applyProtection="1">
      <alignment horizontal="center" vertical="distributed"/>
    </xf>
    <xf numFmtId="0" fontId="115" fillId="0" borderId="3" xfId="0" applyFont="1" applyFill="1" applyBorder="1" applyAlignment="1">
      <alignment horizontal="center" vertical="center" wrapText="1"/>
    </xf>
    <xf numFmtId="0" fontId="113" fillId="3" borderId="4" xfId="0" applyFont="1" applyFill="1" applyBorder="1" applyAlignment="1">
      <alignment horizontal="right" vertical="center" wrapText="1"/>
    </xf>
    <xf numFmtId="4" fontId="0" fillId="0" borderId="12" xfId="0" applyNumberFormat="1" applyFill="1" applyBorder="1" applyAlignment="1">
      <alignment horizontal="center" vertical="center"/>
    </xf>
    <xf numFmtId="3" fontId="116" fillId="0" borderId="3" xfId="0" applyNumberFormat="1" applyFont="1" applyBorder="1"/>
    <xf numFmtId="49" fontId="114" fillId="0" borderId="16" xfId="0" applyNumberFormat="1" applyFont="1" applyBorder="1" applyAlignment="1">
      <alignment vertical="top" wrapText="1"/>
    </xf>
    <xf numFmtId="49" fontId="114" fillId="0" borderId="17" xfId="0" applyNumberFormat="1" applyFont="1" applyBorder="1" applyAlignment="1">
      <alignment vertical="top" wrapText="1"/>
    </xf>
    <xf numFmtId="49" fontId="114" fillId="0" borderId="6" xfId="0" applyNumberFormat="1" applyFont="1" applyBorder="1" applyAlignment="1">
      <alignment vertical="top" wrapText="1"/>
    </xf>
    <xf numFmtId="49" fontId="114" fillId="0" borderId="21" xfId="0" applyNumberFormat="1" applyFont="1" applyBorder="1" applyAlignment="1">
      <alignment vertical="top" wrapText="1"/>
    </xf>
    <xf numFmtId="165" fontId="57" fillId="0" borderId="0" xfId="1" applyNumberFormat="1" applyFont="1"/>
    <xf numFmtId="0" fontId="23" fillId="0" borderId="0" xfId="0" applyNumberFormat="1" applyFont="1" applyBorder="1" applyAlignment="1">
      <alignment horizontal="right" vertical="center"/>
    </xf>
    <xf numFmtId="0" fontId="66" fillId="0" borderId="3" xfId="0" applyNumberFormat="1" applyFont="1" applyFill="1" applyBorder="1" applyAlignment="1">
      <alignment horizontal="left" wrapText="1"/>
    </xf>
    <xf numFmtId="0" fontId="110" fillId="0" borderId="3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Border="1" applyAlignment="1">
      <alignment horizontal="center" vertical="center"/>
    </xf>
    <xf numFmtId="0" fontId="108" fillId="0" borderId="34" xfId="0" applyFont="1" applyBorder="1" applyAlignment="1">
      <alignment horizontal="left" vertical="distributed" wrapText="1"/>
    </xf>
    <xf numFmtId="4" fontId="57" fillId="0" borderId="0" xfId="1" applyNumberFormat="1" applyFont="1" applyFill="1" applyBorder="1" applyAlignment="1" applyProtection="1">
      <alignment horizontal="center" vertical="distributed"/>
    </xf>
    <xf numFmtId="4" fontId="128" fillId="5" borderId="0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/>
    </xf>
    <xf numFmtId="4" fontId="10" fillId="0" borderId="0" xfId="1" applyNumberFormat="1" applyFont="1" applyFill="1" applyBorder="1" applyAlignment="1" applyProtection="1">
      <alignment horizontal="center" vertical="distributed"/>
    </xf>
    <xf numFmtId="4" fontId="9" fillId="5" borderId="3" xfId="1" applyNumberFormat="1" applyFont="1" applyFill="1" applyBorder="1" applyAlignment="1" applyProtection="1">
      <alignment horizontal="center" vertical="distributed"/>
    </xf>
    <xf numFmtId="0" fontId="129" fillId="0" borderId="3" xfId="1" applyFont="1" applyFill="1" applyBorder="1" applyAlignment="1" applyProtection="1">
      <alignment vertical="distributed" wrapText="1"/>
    </xf>
    <xf numFmtId="0" fontId="129" fillId="5" borderId="3" xfId="1" applyFont="1" applyFill="1" applyBorder="1" applyAlignment="1" applyProtection="1">
      <alignment vertical="distributed" wrapText="1"/>
    </xf>
    <xf numFmtId="49" fontId="129" fillId="0" borderId="3" xfId="1" applyNumberFormat="1" applyFont="1" applyFill="1" applyBorder="1" applyAlignment="1" applyProtection="1">
      <alignment horizontal="right" vertical="distributed"/>
    </xf>
    <xf numFmtId="4" fontId="130" fillId="0" borderId="3" xfId="1" applyNumberFormat="1" applyFont="1" applyFill="1" applyBorder="1" applyAlignment="1" applyProtection="1">
      <alignment horizontal="center" vertical="distributed"/>
    </xf>
    <xf numFmtId="4" fontId="38" fillId="0" borderId="0" xfId="1" applyNumberFormat="1" applyFont="1" applyFill="1" applyAlignment="1" applyProtection="1">
      <alignment horizontal="center" vertical="distributed"/>
    </xf>
    <xf numFmtId="0" fontId="129" fillId="0" borderId="3" xfId="0" applyFont="1" applyFill="1" applyBorder="1" applyAlignment="1">
      <alignment horizontal="left" vertical="center"/>
    </xf>
    <xf numFmtId="3" fontId="13" fillId="0" borderId="4" xfId="0" applyNumberFormat="1" applyFont="1" applyFill="1" applyBorder="1" applyAlignment="1"/>
    <xf numFmtId="4" fontId="9" fillId="0" borderId="3" xfId="0" applyNumberFormat="1" applyFont="1" applyFill="1" applyBorder="1" applyAlignment="1">
      <alignment horizontal="center"/>
    </xf>
    <xf numFmtId="4" fontId="40" fillId="0" borderId="3" xfId="1" applyNumberFormat="1" applyFont="1" applyFill="1" applyBorder="1" applyAlignment="1" applyProtection="1">
      <alignment horizontal="center" vertical="distributed"/>
    </xf>
    <xf numFmtId="4" fontId="57" fillId="0" borderId="3" xfId="1" applyNumberFormat="1" applyFont="1" applyFill="1" applyBorder="1" applyAlignment="1" applyProtection="1">
      <alignment horizontal="center" vertical="distributed"/>
    </xf>
    <xf numFmtId="4" fontId="57" fillId="13" borderId="45" xfId="1" applyNumberFormat="1" applyFont="1" applyFill="1" applyBorder="1" applyAlignment="1">
      <alignment horizontal="center" vertical="distributed"/>
    </xf>
    <xf numFmtId="4" fontId="57" fillId="13" borderId="1" xfId="1" applyNumberFormat="1" applyFont="1" applyFill="1" applyBorder="1" applyAlignment="1">
      <alignment horizontal="center" vertical="distributed"/>
    </xf>
    <xf numFmtId="4" fontId="57" fillId="13" borderId="13" xfId="1" applyNumberFormat="1" applyFont="1" applyFill="1" applyBorder="1" applyAlignment="1">
      <alignment horizontal="center" vertical="distributed"/>
    </xf>
    <xf numFmtId="0" fontId="45" fillId="0" borderId="0" xfId="1" applyFont="1" applyFill="1" applyAlignment="1" applyProtection="1">
      <alignment horizontal="left" vertical="distributed"/>
    </xf>
    <xf numFmtId="3" fontId="36" fillId="0" borderId="0" xfId="1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>
      <alignment horizontal="center"/>
    </xf>
    <xf numFmtId="4" fontId="0" fillId="5" borderId="3" xfId="0" applyNumberFormat="1" applyFill="1" applyBorder="1" applyAlignment="1">
      <alignment horizontal="center" vertical="center"/>
    </xf>
    <xf numFmtId="4" fontId="22" fillId="0" borderId="3" xfId="0" applyNumberFormat="1" applyFont="1" applyFill="1" applyBorder="1" applyAlignment="1">
      <alignment horizontal="center" vertical="center"/>
    </xf>
    <xf numFmtId="49" fontId="40" fillId="0" borderId="3" xfId="0" applyNumberFormat="1" applyFont="1" applyFill="1" applyBorder="1" applyAlignment="1">
      <alignment horizontal="right" vertical="center"/>
    </xf>
    <xf numFmtId="4" fontId="23" fillId="0" borderId="0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4" fontId="40" fillId="0" borderId="3" xfId="0" applyNumberFormat="1" applyFont="1" applyFill="1" applyBorder="1" applyAlignment="1">
      <alignment horizontal="right" vertical="center"/>
    </xf>
    <xf numFmtId="4" fontId="13" fillId="0" borderId="4" xfId="0" applyNumberFormat="1" applyFont="1" applyFill="1" applyBorder="1" applyAlignment="1"/>
    <xf numFmtId="4" fontId="13" fillId="0" borderId="2" xfId="0" applyNumberFormat="1" applyFont="1" applyFill="1" applyBorder="1" applyAlignment="1">
      <alignment horizontal="center"/>
    </xf>
    <xf numFmtId="4" fontId="13" fillId="0" borderId="2" xfId="0" applyNumberFormat="1" applyFont="1" applyFill="1" applyBorder="1" applyAlignment="1"/>
    <xf numFmtId="4" fontId="28" fillId="0" borderId="0" xfId="0" applyNumberFormat="1" applyFont="1" applyBorder="1" applyAlignment="1">
      <alignment horizontal="center" vertical="center"/>
    </xf>
    <xf numFmtId="4" fontId="133" fillId="0" borderId="3" xfId="1" applyNumberFormat="1" applyFont="1" applyFill="1" applyBorder="1" applyAlignment="1" applyProtection="1">
      <alignment horizontal="center" vertical="distributed"/>
    </xf>
    <xf numFmtId="165" fontId="127" fillId="5" borderId="0" xfId="1" applyNumberFormat="1" applyFont="1" applyFill="1" applyBorder="1" applyAlignment="1" applyProtection="1">
      <alignment horizontal="center" vertical="distributed"/>
    </xf>
    <xf numFmtId="4" fontId="101" fillId="5" borderId="3" xfId="1" applyNumberFormat="1" applyFont="1" applyFill="1" applyBorder="1" applyAlignment="1" applyProtection="1">
      <alignment horizontal="center" vertical="distributed"/>
    </xf>
    <xf numFmtId="4" fontId="9" fillId="0" borderId="0" xfId="0" applyNumberFormat="1" applyFont="1" applyFill="1"/>
    <xf numFmtId="4" fontId="9" fillId="0" borderId="0" xfId="0" applyNumberFormat="1" applyFont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Border="1" applyAlignment="1" applyProtection="1">
      <alignment horizontal="center"/>
    </xf>
    <xf numFmtId="4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19" fillId="0" borderId="3" xfId="0" applyNumberFormat="1" applyFont="1" applyFill="1" applyBorder="1" applyAlignment="1">
      <alignment horizontal="center"/>
    </xf>
    <xf numFmtId="4" fontId="9" fillId="0" borderId="0" xfId="0" applyNumberFormat="1" applyFont="1"/>
    <xf numFmtId="4" fontId="134" fillId="0" borderId="0" xfId="1" applyNumberFormat="1" applyFont="1" applyFill="1" applyAlignment="1" applyProtection="1">
      <alignment horizontal="center" vertical="distributed"/>
    </xf>
    <xf numFmtId="4" fontId="127" fillId="0" borderId="0" xfId="1" applyNumberFormat="1" applyFont="1" applyFill="1" applyAlignment="1" applyProtection="1">
      <alignment horizontal="center" vertical="distributed"/>
    </xf>
    <xf numFmtId="0" fontId="57" fillId="0" borderId="0" xfId="1" applyFont="1" applyFill="1" applyProtection="1"/>
    <xf numFmtId="0" fontId="39" fillId="0" borderId="0" xfId="1" applyFill="1" applyProtection="1"/>
    <xf numFmtId="0" fontId="57" fillId="0" borderId="0" xfId="1" applyFont="1" applyProtection="1"/>
    <xf numFmtId="0" fontId="39" fillId="0" borderId="0" xfId="1" applyProtection="1"/>
    <xf numFmtId="0" fontId="61" fillId="0" borderId="0" xfId="1" applyNumberFormat="1" applyFont="1" applyAlignment="1" applyProtection="1">
      <alignment horizontal="center"/>
    </xf>
    <xf numFmtId="0" fontId="62" fillId="0" borderId="0" xfId="1" applyNumberFormat="1" applyFont="1" applyAlignment="1" applyProtection="1">
      <alignment horizontal="center"/>
    </xf>
    <xf numFmtId="4" fontId="36" fillId="5" borderId="3" xfId="1" applyNumberFormat="1" applyFont="1" applyFill="1" applyBorder="1" applyAlignment="1" applyProtection="1">
      <alignment horizontal="center" vertical="distributed"/>
    </xf>
    <xf numFmtId="4" fontId="57" fillId="0" borderId="0" xfId="1" applyNumberFormat="1" applyFont="1" applyProtection="1"/>
    <xf numFmtId="4" fontId="39" fillId="0" borderId="0" xfId="1" applyNumberFormat="1" applyProtection="1"/>
    <xf numFmtId="0" fontId="63" fillId="0" borderId="0" xfId="1" applyFont="1" applyProtection="1"/>
    <xf numFmtId="0" fontId="64" fillId="0" borderId="0" xfId="1" applyFont="1" applyProtection="1"/>
    <xf numFmtId="0" fontId="57" fillId="5" borderId="0" xfId="1" applyFont="1" applyFill="1" applyProtection="1"/>
    <xf numFmtId="0" fontId="39" fillId="5" borderId="0" xfId="1" applyFill="1" applyProtection="1"/>
    <xf numFmtId="0" fontId="32" fillId="0" borderId="0" xfId="1" applyFont="1" applyProtection="1"/>
    <xf numFmtId="0" fontId="99" fillId="0" borderId="0" xfId="1" applyFont="1" applyProtection="1"/>
    <xf numFmtId="4" fontId="131" fillId="3" borderId="3" xfId="0" applyNumberFormat="1" applyFont="1" applyFill="1" applyBorder="1" applyAlignment="1" applyProtection="1">
      <alignment horizontal="center"/>
      <protection locked="0"/>
    </xf>
    <xf numFmtId="4" fontId="0" fillId="3" borderId="3" xfId="0" applyNumberFormat="1" applyFill="1" applyBorder="1" applyAlignment="1" applyProtection="1">
      <alignment horizontal="center" vertical="center"/>
      <protection locked="0"/>
    </xf>
    <xf numFmtId="4" fontId="0" fillId="10" borderId="3" xfId="0" applyNumberFormat="1" applyFill="1" applyBorder="1" applyAlignment="1" applyProtection="1">
      <alignment horizontal="center" vertical="center"/>
      <protection locked="0"/>
    </xf>
    <xf numFmtId="0" fontId="0" fillId="10" borderId="3" xfId="0" applyFill="1" applyBorder="1" applyProtection="1">
      <protection locked="0"/>
    </xf>
    <xf numFmtId="0" fontId="116" fillId="10" borderId="3" xfId="0" applyFont="1" applyFill="1" applyBorder="1" applyProtection="1">
      <protection locked="0"/>
    </xf>
    <xf numFmtId="0" fontId="39" fillId="0" borderId="0" xfId="1" applyFill="1" applyBorder="1" applyProtection="1"/>
    <xf numFmtId="0" fontId="39" fillId="0" borderId="0" xfId="1" applyBorder="1" applyProtection="1"/>
    <xf numFmtId="0" fontId="62" fillId="0" borderId="0" xfId="1" applyNumberFormat="1" applyFont="1" applyBorder="1" applyAlignment="1" applyProtection="1">
      <alignment horizontal="center"/>
    </xf>
    <xf numFmtId="0" fontId="123" fillId="0" borderId="0" xfId="1" applyFont="1" applyProtection="1"/>
    <xf numFmtId="0" fontId="124" fillId="0" borderId="0" xfId="1" applyFont="1" applyProtection="1"/>
    <xf numFmtId="0" fontId="124" fillId="0" borderId="0" xfId="1" applyFont="1" applyBorder="1" applyProtection="1"/>
    <xf numFmtId="0" fontId="64" fillId="0" borderId="0" xfId="1" applyFont="1" applyBorder="1" applyProtection="1"/>
    <xf numFmtId="165" fontId="57" fillId="0" borderId="0" xfId="1" applyNumberFormat="1" applyFont="1" applyProtection="1"/>
    <xf numFmtId="4" fontId="83" fillId="5" borderId="3" xfId="1" applyNumberFormat="1" applyFont="1" applyFill="1" applyBorder="1" applyAlignment="1" applyProtection="1">
      <alignment horizontal="center" vertical="distributed"/>
    </xf>
    <xf numFmtId="0" fontId="39" fillId="5" borderId="0" xfId="1" applyFill="1" applyBorder="1" applyProtection="1"/>
    <xf numFmtId="3" fontId="39" fillId="0" borderId="0" xfId="1" applyNumberFormat="1" applyBorder="1" applyProtection="1"/>
    <xf numFmtId="0" fontId="99" fillId="0" borderId="0" xfId="1" applyFont="1" applyBorder="1" applyProtection="1"/>
    <xf numFmtId="0" fontId="57" fillId="0" borderId="0" xfId="1" applyFont="1" applyBorder="1" applyProtection="1"/>
    <xf numFmtId="4" fontId="132" fillId="5" borderId="0" xfId="0" applyNumberFormat="1" applyFont="1" applyFill="1" applyBorder="1" applyAlignment="1" applyProtection="1">
      <alignment horizontal="center"/>
    </xf>
    <xf numFmtId="4" fontId="57" fillId="5" borderId="3" xfId="1" applyNumberFormat="1" applyFont="1" applyFill="1" applyBorder="1" applyAlignment="1" applyProtection="1">
      <alignment horizontal="center" vertical="distributed"/>
    </xf>
    <xf numFmtId="3" fontId="39" fillId="0" borderId="0" xfId="1" applyNumberFormat="1" applyProtection="1"/>
    <xf numFmtId="0" fontId="57" fillId="0" borderId="5" xfId="1" applyFont="1" applyFill="1" applyBorder="1" applyAlignment="1" applyProtection="1">
      <alignment vertical="distributed"/>
    </xf>
    <xf numFmtId="0" fontId="57" fillId="3" borderId="5" xfId="1" applyFont="1" applyFill="1" applyBorder="1" applyAlignment="1" applyProtection="1">
      <alignment vertical="distributed"/>
    </xf>
    <xf numFmtId="4" fontId="122" fillId="0" borderId="3" xfId="1" applyNumberFormat="1" applyFont="1" applyFill="1" applyBorder="1" applyAlignment="1" applyProtection="1">
      <alignment horizontal="center" vertical="distributed"/>
    </xf>
    <xf numFmtId="4" fontId="57" fillId="13" borderId="45" xfId="1" applyNumberFormat="1" applyFont="1" applyFill="1" applyBorder="1" applyAlignment="1" applyProtection="1">
      <alignment horizontal="center" vertical="distributed"/>
    </xf>
    <xf numFmtId="4" fontId="57" fillId="13" borderId="1" xfId="1" applyNumberFormat="1" applyFont="1" applyFill="1" applyBorder="1" applyAlignment="1" applyProtection="1">
      <alignment horizontal="center" vertical="distributed"/>
    </xf>
    <xf numFmtId="4" fontId="57" fillId="13" borderId="13" xfId="1" applyNumberFormat="1" applyFont="1" applyFill="1" applyBorder="1" applyAlignment="1" applyProtection="1">
      <alignment horizontal="center" vertical="distributed"/>
    </xf>
    <xf numFmtId="3" fontId="57" fillId="0" borderId="0" xfId="1" applyNumberFormat="1" applyFont="1" applyProtection="1"/>
    <xf numFmtId="0" fontId="57" fillId="0" borderId="3" xfId="1" applyFont="1" applyFill="1" applyBorder="1" applyAlignment="1" applyProtection="1">
      <alignment vertical="distributed"/>
    </xf>
    <xf numFmtId="4" fontId="57" fillId="0" borderId="3" xfId="1" quotePrefix="1" applyNumberFormat="1" applyFont="1" applyFill="1" applyBorder="1" applyAlignment="1" applyProtection="1">
      <alignment horizontal="center" vertical="distributed"/>
    </xf>
    <xf numFmtId="0" fontId="126" fillId="0" borderId="0" xfId="1" applyFont="1" applyFill="1" applyAlignment="1" applyProtection="1">
      <alignment vertical="top" wrapText="1"/>
    </xf>
    <xf numFmtId="4" fontId="57" fillId="3" borderId="3" xfId="1" applyNumberFormat="1" applyFont="1" applyFill="1" applyBorder="1" applyAlignment="1" applyProtection="1">
      <alignment horizontal="center" vertical="distributed"/>
      <protection locked="0"/>
    </xf>
    <xf numFmtId="4" fontId="40" fillId="0" borderId="3" xfId="1" applyNumberFormat="1" applyFont="1" applyFill="1" applyBorder="1" applyAlignment="1" applyProtection="1">
      <alignment horizontal="center" vertical="distributed"/>
    </xf>
    <xf numFmtId="0" fontId="4" fillId="0" borderId="0" xfId="0" applyFont="1" applyAlignment="1">
      <alignment horizontal="left" vertical="distributed"/>
    </xf>
    <xf numFmtId="0" fontId="46" fillId="0" borderId="0" xfId="0" applyFont="1" applyAlignment="1">
      <alignment horizontal="left" vertical="distributed"/>
    </xf>
    <xf numFmtId="0" fontId="109" fillId="0" borderId="0" xfId="0" applyFont="1" applyAlignment="1">
      <alignment horizontal="left" vertical="distributed" wrapText="1"/>
    </xf>
    <xf numFmtId="0" fontId="109" fillId="0" borderId="0" xfId="0" applyFont="1" applyAlignment="1">
      <alignment horizontal="left" vertical="distributed"/>
    </xf>
    <xf numFmtId="0" fontId="4" fillId="0" borderId="0" xfId="0" applyFont="1" applyAlignment="1">
      <alignment horizontal="left" wrapText="1"/>
    </xf>
    <xf numFmtId="3" fontId="5" fillId="0" borderId="4" xfId="0" applyNumberFormat="1" applyFont="1" applyBorder="1" applyAlignment="1" applyProtection="1">
      <alignment horizontal="left" vertical="distributed"/>
    </xf>
    <xf numFmtId="3" fontId="5" fillId="0" borderId="2" xfId="0" applyNumberFormat="1" applyFont="1" applyBorder="1" applyAlignment="1" applyProtection="1">
      <alignment horizontal="left" vertical="distributed"/>
    </xf>
    <xf numFmtId="3" fontId="5" fillId="0" borderId="5" xfId="0" applyNumberFormat="1" applyFont="1" applyBorder="1" applyAlignment="1" applyProtection="1">
      <alignment horizontal="left" vertical="distributed"/>
    </xf>
    <xf numFmtId="0" fontId="50" fillId="0" borderId="4" xfId="0" applyFont="1" applyFill="1" applyBorder="1" applyAlignment="1" applyProtection="1">
      <alignment horizontal="left" vertical="distributed" wrapText="1"/>
    </xf>
    <xf numFmtId="0" fontId="50" fillId="0" borderId="2" xfId="0" applyFont="1" applyFill="1" applyBorder="1" applyAlignment="1" applyProtection="1">
      <alignment horizontal="left" vertical="distributed" wrapText="1"/>
    </xf>
    <xf numFmtId="0" fontId="50" fillId="0" borderId="5" xfId="0" applyFont="1" applyFill="1" applyBorder="1" applyAlignment="1" applyProtection="1">
      <alignment horizontal="left" vertical="distributed" wrapText="1"/>
    </xf>
    <xf numFmtId="0" fontId="79" fillId="0" borderId="0" xfId="0" applyFont="1" applyFill="1" applyBorder="1" applyAlignment="1" applyProtection="1">
      <alignment horizontal="left" vertical="center" wrapText="1"/>
    </xf>
    <xf numFmtId="0" fontId="80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>
      <alignment horizontal="left" vertical="distributed"/>
    </xf>
    <xf numFmtId="0" fontId="5" fillId="0" borderId="4" xfId="0" applyFont="1" applyBorder="1" applyAlignment="1" applyProtection="1">
      <alignment horizontal="left" vertical="distributed"/>
    </xf>
    <xf numFmtId="0" fontId="5" fillId="0" borderId="2" xfId="0" applyFont="1" applyBorder="1" applyAlignment="1" applyProtection="1">
      <alignment horizontal="left" vertical="distributed"/>
    </xf>
    <xf numFmtId="0" fontId="5" fillId="0" borderId="5" xfId="0" applyFont="1" applyBorder="1" applyAlignment="1" applyProtection="1">
      <alignment horizontal="left" vertical="distributed"/>
    </xf>
    <xf numFmtId="0" fontId="43" fillId="0" borderId="0" xfId="0" applyFont="1" applyFill="1" applyBorder="1" applyAlignment="1" applyProtection="1">
      <alignment horizontal="left" vertical="center" wrapText="1"/>
    </xf>
    <xf numFmtId="0" fontId="54" fillId="0" borderId="4" xfId="0" applyFont="1" applyFill="1" applyBorder="1" applyAlignment="1" applyProtection="1">
      <alignment horizontal="left" vertical="distributed" wrapText="1"/>
    </xf>
    <xf numFmtId="0" fontId="54" fillId="0" borderId="2" xfId="0" applyFont="1" applyFill="1" applyBorder="1" applyAlignment="1" applyProtection="1">
      <alignment horizontal="left" vertical="distributed" wrapText="1"/>
    </xf>
    <xf numFmtId="0" fontId="54" fillId="0" borderId="5" xfId="0" applyFont="1" applyFill="1" applyBorder="1" applyAlignment="1" applyProtection="1">
      <alignment horizontal="left" vertical="distributed" wrapText="1"/>
    </xf>
    <xf numFmtId="0" fontId="1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57" fillId="0" borderId="0" xfId="0" applyFont="1" applyFill="1" applyAlignment="1">
      <alignment horizontal="left" vertical="center" wrapText="1"/>
    </xf>
    <xf numFmtId="0" fontId="95" fillId="0" borderId="0" xfId="0" applyFont="1" applyFill="1" applyAlignment="1" applyProtection="1">
      <alignment horizontal="left" wrapText="1"/>
    </xf>
    <xf numFmtId="0" fontId="7" fillId="0" borderId="0" xfId="0" applyFont="1" applyFill="1" applyAlignment="1" applyProtection="1">
      <alignment horizontal="left"/>
    </xf>
    <xf numFmtId="0" fontId="1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vertical="distributed"/>
    </xf>
    <xf numFmtId="49" fontId="40" fillId="0" borderId="14" xfId="1" applyNumberFormat="1" applyFont="1" applyFill="1" applyBorder="1" applyAlignment="1" applyProtection="1">
      <alignment horizontal="center" vertical="distributed"/>
    </xf>
    <xf numFmtId="49" fontId="40" fillId="0" borderId="11" xfId="1" applyNumberFormat="1" applyFont="1" applyFill="1" applyBorder="1" applyAlignment="1" applyProtection="1">
      <alignment horizontal="center" vertical="distributed"/>
    </xf>
    <xf numFmtId="0" fontId="40" fillId="0" borderId="14" xfId="1" applyFont="1" applyFill="1" applyBorder="1" applyAlignment="1" applyProtection="1">
      <alignment horizontal="center" vertical="distributed"/>
    </xf>
    <xf numFmtId="0" fontId="40" fillId="0" borderId="11" xfId="1" applyFont="1" applyFill="1" applyBorder="1" applyAlignment="1" applyProtection="1">
      <alignment horizontal="center" vertical="distributed"/>
    </xf>
    <xf numFmtId="4" fontId="22" fillId="0" borderId="14" xfId="1" applyNumberFormat="1" applyFont="1" applyFill="1" applyBorder="1" applyAlignment="1" applyProtection="1">
      <alignment horizontal="center" vertical="distributed"/>
    </xf>
    <xf numFmtId="4" fontId="22" fillId="0" borderId="11" xfId="1" applyNumberFormat="1" applyFont="1" applyFill="1" applyBorder="1" applyAlignment="1" applyProtection="1">
      <alignment horizontal="center" vertical="distributed"/>
    </xf>
    <xf numFmtId="4" fontId="40" fillId="0" borderId="3" xfId="1" applyNumberFormat="1" applyFont="1" applyFill="1" applyBorder="1" applyAlignment="1" applyProtection="1">
      <alignment horizontal="center" vertical="distributed"/>
    </xf>
    <xf numFmtId="4" fontId="57" fillId="0" borderId="3" xfId="1" applyNumberFormat="1" applyFont="1" applyFill="1" applyBorder="1" applyAlignment="1" applyProtection="1">
      <alignment horizontal="center" vertical="distributed"/>
    </xf>
    <xf numFmtId="4" fontId="57" fillId="0" borderId="4" xfId="1" applyNumberFormat="1" applyFont="1" applyFill="1" applyBorder="1" applyAlignment="1">
      <alignment horizontal="center" vertical="distributed"/>
    </xf>
    <xf numFmtId="4" fontId="57" fillId="0" borderId="5" xfId="1" applyNumberFormat="1" applyFont="1" applyFill="1" applyBorder="1" applyAlignment="1">
      <alignment horizontal="center" vertical="distributed"/>
    </xf>
    <xf numFmtId="4" fontId="57" fillId="13" borderId="44" xfId="1" applyNumberFormat="1" applyFont="1" applyFill="1" applyBorder="1" applyAlignment="1">
      <alignment horizontal="center" vertical="distributed"/>
    </xf>
    <xf numFmtId="4" fontId="57" fillId="13" borderId="22" xfId="1" applyNumberFormat="1" applyFont="1" applyFill="1" applyBorder="1" applyAlignment="1">
      <alignment horizontal="center" vertical="distributed"/>
    </xf>
    <xf numFmtId="4" fontId="57" fillId="13" borderId="39" xfId="1" applyNumberFormat="1" applyFont="1" applyFill="1" applyBorder="1" applyAlignment="1">
      <alignment horizontal="center" vertical="distributed"/>
    </xf>
    <xf numFmtId="4" fontId="57" fillId="13" borderId="45" xfId="1" applyNumberFormat="1" applyFont="1" applyFill="1" applyBorder="1" applyAlignment="1">
      <alignment horizontal="center" vertical="distributed"/>
    </xf>
    <xf numFmtId="4" fontId="57" fillId="13" borderId="1" xfId="1" applyNumberFormat="1" applyFont="1" applyFill="1" applyBorder="1" applyAlignment="1">
      <alignment horizontal="center" vertical="distributed"/>
    </xf>
    <xf numFmtId="4" fontId="57" fillId="13" borderId="13" xfId="1" applyNumberFormat="1" applyFont="1" applyFill="1" applyBorder="1" applyAlignment="1">
      <alignment horizontal="center" vertical="distributed"/>
    </xf>
    <xf numFmtId="0" fontId="40" fillId="0" borderId="3" xfId="1" applyFont="1" applyFill="1" applyBorder="1" applyAlignment="1" applyProtection="1">
      <alignment horizontal="left" vertical="distributed"/>
    </xf>
    <xf numFmtId="0" fontId="57" fillId="0" borderId="3" xfId="1" applyFont="1" applyFill="1" applyBorder="1" applyAlignment="1" applyProtection="1">
      <alignment horizontal="left" vertical="distributed"/>
    </xf>
    <xf numFmtId="0" fontId="45" fillId="0" borderId="0" xfId="1" applyFont="1" applyFill="1" applyAlignment="1" applyProtection="1">
      <alignment horizontal="left" vertical="distributed"/>
    </xf>
    <xf numFmtId="0" fontId="40" fillId="0" borderId="4" xfId="1" applyFont="1" applyFill="1" applyBorder="1" applyAlignment="1" applyProtection="1">
      <alignment horizontal="left" vertical="distributed"/>
    </xf>
    <xf numFmtId="0" fontId="40" fillId="0" borderId="2" xfId="1" applyFont="1" applyFill="1" applyBorder="1" applyAlignment="1" applyProtection="1">
      <alignment horizontal="left" vertical="distributed"/>
    </xf>
    <xf numFmtId="0" fontId="40" fillId="0" borderId="5" xfId="1" applyFont="1" applyFill="1" applyBorder="1" applyAlignment="1" applyProtection="1">
      <alignment horizontal="left" vertical="distributed"/>
    </xf>
    <xf numFmtId="0" fontId="82" fillId="5" borderId="4" xfId="1" applyFont="1" applyFill="1" applyBorder="1" applyAlignment="1" applyProtection="1">
      <alignment horizontal="left" vertical="distributed"/>
    </xf>
    <xf numFmtId="0" fontId="82" fillId="5" borderId="2" xfId="1" applyFont="1" applyFill="1" applyBorder="1" applyAlignment="1" applyProtection="1">
      <alignment horizontal="left" vertical="distributed"/>
    </xf>
    <xf numFmtId="0" fontId="82" fillId="5" borderId="5" xfId="1" applyFont="1" applyFill="1" applyBorder="1" applyAlignment="1" applyProtection="1">
      <alignment horizontal="left" vertical="distributed"/>
    </xf>
    <xf numFmtId="4" fontId="57" fillId="13" borderId="44" xfId="1" applyNumberFormat="1" applyFont="1" applyFill="1" applyBorder="1" applyAlignment="1" applyProtection="1">
      <alignment horizontal="center" vertical="distributed"/>
    </xf>
    <xf numFmtId="4" fontId="57" fillId="13" borderId="22" xfId="1" applyNumberFormat="1" applyFont="1" applyFill="1" applyBorder="1" applyAlignment="1" applyProtection="1">
      <alignment horizontal="center" vertical="distributed"/>
    </xf>
    <xf numFmtId="4" fontId="57" fillId="13" borderId="39" xfId="1" applyNumberFormat="1" applyFont="1" applyFill="1" applyBorder="1" applyAlignment="1" applyProtection="1">
      <alignment horizontal="center" vertical="distributed"/>
    </xf>
    <xf numFmtId="4" fontId="57" fillId="13" borderId="45" xfId="1" applyNumberFormat="1" applyFont="1" applyFill="1" applyBorder="1" applyAlignment="1" applyProtection="1">
      <alignment horizontal="center" vertical="distributed"/>
    </xf>
    <xf numFmtId="4" fontId="57" fillId="13" borderId="1" xfId="1" applyNumberFormat="1" applyFont="1" applyFill="1" applyBorder="1" applyAlignment="1" applyProtection="1">
      <alignment horizontal="center" vertical="distributed"/>
    </xf>
    <xf numFmtId="4" fontId="57" fillId="13" borderId="13" xfId="1" applyNumberFormat="1" applyFont="1" applyFill="1" applyBorder="1" applyAlignment="1" applyProtection="1">
      <alignment horizontal="center" vertical="distributed"/>
    </xf>
    <xf numFmtId="4" fontId="57" fillId="0" borderId="4" xfId="1" applyNumberFormat="1" applyFont="1" applyFill="1" applyBorder="1" applyAlignment="1" applyProtection="1">
      <alignment horizontal="center" vertical="distributed"/>
    </xf>
    <xf numFmtId="4" fontId="57" fillId="0" borderId="5" xfId="1" applyNumberFormat="1" applyFont="1" applyFill="1" applyBorder="1" applyAlignment="1" applyProtection="1">
      <alignment horizontal="center" vertical="distributed"/>
    </xf>
    <xf numFmtId="0" fontId="120" fillId="0" borderId="0" xfId="0" applyFont="1" applyBorder="1" applyAlignment="1" applyProtection="1">
      <alignment horizontal="center" vertical="center" wrapText="1"/>
    </xf>
    <xf numFmtId="4" fontId="40" fillId="0" borderId="4" xfId="1" applyNumberFormat="1" applyFont="1" applyFill="1" applyBorder="1" applyAlignment="1" applyProtection="1">
      <alignment horizontal="center" vertical="distributed"/>
    </xf>
    <xf numFmtId="4" fontId="40" fillId="0" borderId="5" xfId="1" applyNumberFormat="1" applyFont="1" applyFill="1" applyBorder="1" applyAlignment="1" applyProtection="1">
      <alignment horizontal="center" vertical="distributed"/>
    </xf>
    <xf numFmtId="3" fontId="36" fillId="0" borderId="0" xfId="1" applyNumberFormat="1" applyFont="1" applyFill="1" applyBorder="1" applyAlignment="1" applyProtection="1">
      <alignment horizontal="left" vertical="distributed"/>
    </xf>
    <xf numFmtId="3" fontId="36" fillId="0" borderId="0" xfId="1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>
      <alignment horizontal="center"/>
    </xf>
    <xf numFmtId="4" fontId="13" fillId="0" borderId="4" xfId="0" applyNumberFormat="1" applyFont="1" applyFill="1" applyBorder="1" applyAlignment="1">
      <alignment horizontal="left"/>
    </xf>
    <xf numFmtId="4" fontId="13" fillId="0" borderId="2" xfId="0" applyNumberFormat="1" applyFont="1" applyFill="1" applyBorder="1" applyAlignment="1">
      <alignment horizontal="left"/>
    </xf>
    <xf numFmtId="4" fontId="13" fillId="0" borderId="5" xfId="0" applyNumberFormat="1" applyFont="1" applyFill="1" applyBorder="1" applyAlignment="1">
      <alignment horizontal="left"/>
    </xf>
    <xf numFmtId="0" fontId="28" fillId="0" borderId="0" xfId="0" applyFont="1" applyFill="1" applyAlignment="1">
      <alignment horizontal="left" vertical="distributed"/>
    </xf>
    <xf numFmtId="0" fontId="7" fillId="0" borderId="0" xfId="0" applyFont="1" applyFill="1" applyAlignment="1">
      <alignment horizontal="left"/>
    </xf>
    <xf numFmtId="4" fontId="9" fillId="0" borderId="1" xfId="0" applyNumberFormat="1" applyFont="1" applyFill="1" applyBorder="1" applyAlignment="1">
      <alignment horizontal="center"/>
    </xf>
    <xf numFmtId="4" fontId="9" fillId="0" borderId="13" xfId="0" applyNumberFormat="1" applyFont="1" applyFill="1" applyBorder="1" applyAlignment="1">
      <alignment horizontal="center"/>
    </xf>
    <xf numFmtId="3" fontId="13" fillId="0" borderId="4" xfId="0" applyNumberFormat="1" applyFont="1" applyFill="1" applyBorder="1" applyAlignment="1">
      <alignment horizontal="left"/>
    </xf>
    <xf numFmtId="3" fontId="13" fillId="0" borderId="2" xfId="0" applyNumberFormat="1" applyFont="1" applyFill="1" applyBorder="1" applyAlignment="1">
      <alignment horizontal="left"/>
    </xf>
    <xf numFmtId="3" fontId="13" fillId="0" borderId="5" xfId="0" applyNumberFormat="1" applyFont="1" applyFill="1" applyBorder="1" applyAlignment="1">
      <alignment horizontal="left"/>
    </xf>
    <xf numFmtId="0" fontId="50" fillId="0" borderId="4" xfId="6" applyFont="1" applyFill="1" applyBorder="1" applyAlignment="1">
      <alignment horizontal="left"/>
    </xf>
    <xf numFmtId="0" fontId="50" fillId="0" borderId="2" xfId="6" applyFont="1" applyFill="1" applyBorder="1" applyAlignment="1">
      <alignment horizontal="left"/>
    </xf>
    <xf numFmtId="0" fontId="50" fillId="0" borderId="5" xfId="6" applyFont="1" applyFill="1" applyBorder="1" applyAlignment="1">
      <alignment horizontal="left"/>
    </xf>
    <xf numFmtId="3" fontId="13" fillId="0" borderId="3" xfId="6" applyNumberFormat="1" applyFont="1" applyFill="1" applyBorder="1" applyAlignment="1" applyProtection="1">
      <alignment horizontal="right" wrapText="1"/>
    </xf>
    <xf numFmtId="3" fontId="34" fillId="0" borderId="3" xfId="6" applyNumberFormat="1" applyFont="1" applyFill="1" applyBorder="1" applyAlignment="1" applyProtection="1">
      <alignment horizontal="right" wrapText="1"/>
    </xf>
    <xf numFmtId="3" fontId="13" fillId="0" borderId="3" xfId="6" quotePrefix="1" applyNumberFormat="1" applyFont="1" applyFill="1" applyBorder="1" applyAlignment="1" applyProtection="1">
      <alignment horizontal="center" vertical="center" wrapText="1"/>
    </xf>
    <xf numFmtId="3" fontId="13" fillId="0" borderId="3" xfId="6" applyNumberFormat="1" applyFont="1" applyFill="1" applyBorder="1" applyAlignment="1" applyProtection="1">
      <alignment horizontal="center" vertical="center" wrapText="1"/>
    </xf>
    <xf numFmtId="0" fontId="19" fillId="0" borderId="14" xfId="6" applyFont="1" applyFill="1" applyBorder="1" applyAlignment="1" applyProtection="1">
      <alignment horizontal="right" vertical="center" wrapText="1"/>
    </xf>
    <xf numFmtId="0" fontId="20" fillId="0" borderId="10" xfId="6" applyFont="1" applyBorder="1" applyAlignment="1">
      <alignment horizontal="right"/>
    </xf>
    <xf numFmtId="0" fontId="20" fillId="0" borderId="11" xfId="6" applyFont="1" applyBorder="1" applyAlignment="1">
      <alignment horizontal="right"/>
    </xf>
    <xf numFmtId="0" fontId="13" fillId="0" borderId="14" xfId="6" applyFont="1" applyFill="1" applyBorder="1" applyAlignment="1" applyProtection="1">
      <alignment horizontal="center" vertical="center" wrapText="1"/>
    </xf>
    <xf numFmtId="0" fontId="57" fillId="0" borderId="10" xfId="6" applyFont="1" applyBorder="1" applyAlignment="1"/>
    <xf numFmtId="0" fontId="57" fillId="0" borderId="11" xfId="6" applyFont="1" applyBorder="1" applyAlignment="1"/>
    <xf numFmtId="3" fontId="13" fillId="0" borderId="3" xfId="6" applyNumberFormat="1" applyFont="1" applyFill="1" applyBorder="1" applyAlignment="1" applyProtection="1">
      <alignment horizontal="center" vertical="center"/>
    </xf>
    <xf numFmtId="3" fontId="13" fillId="0" borderId="3" xfId="6" quotePrefix="1" applyNumberFormat="1" applyFont="1" applyFill="1" applyBorder="1" applyAlignment="1" applyProtection="1">
      <alignment horizontal="center" vertical="center"/>
    </xf>
    <xf numFmtId="3" fontId="9" fillId="0" borderId="3" xfId="6" applyNumberFormat="1" applyFont="1" applyFill="1" applyBorder="1" applyAlignment="1" applyProtection="1">
      <alignment horizontal="center" vertical="center"/>
    </xf>
    <xf numFmtId="3" fontId="20" fillId="0" borderId="3" xfId="6" applyNumberFormat="1" applyFont="1" applyFill="1" applyBorder="1" applyAlignment="1" applyProtection="1">
      <alignment horizontal="center"/>
    </xf>
    <xf numFmtId="3" fontId="20" fillId="0" borderId="4" xfId="6" applyNumberFormat="1" applyFont="1" applyFill="1" applyBorder="1" applyAlignment="1" applyProtection="1">
      <alignment horizontal="center"/>
    </xf>
    <xf numFmtId="3" fontId="20" fillId="0" borderId="2" xfId="6" applyNumberFormat="1" applyFont="1" applyFill="1" applyBorder="1" applyAlignment="1" applyProtection="1">
      <alignment horizontal="center"/>
    </xf>
    <xf numFmtId="3" fontId="20" fillId="0" borderId="5" xfId="6" applyNumberFormat="1" applyFont="1" applyFill="1" applyBorder="1" applyAlignment="1" applyProtection="1">
      <alignment horizontal="center"/>
    </xf>
    <xf numFmtId="3" fontId="13" fillId="0" borderId="3" xfId="6" applyNumberFormat="1" applyFont="1" applyFill="1" applyBorder="1" applyAlignment="1" applyProtection="1">
      <alignment horizontal="right" vertical="justify" wrapText="1"/>
    </xf>
    <xf numFmtId="3" fontId="13" fillId="0" borderId="3" xfId="6" applyNumberFormat="1" applyFont="1" applyFill="1" applyBorder="1" applyAlignment="1" applyProtection="1">
      <alignment vertical="justify" wrapText="1"/>
    </xf>
    <xf numFmtId="0" fontId="13" fillId="0" borderId="3" xfId="6" quotePrefix="1" applyFont="1" applyFill="1" applyBorder="1" applyAlignment="1" applyProtection="1">
      <alignment horizontal="center" vertical="center" wrapText="1"/>
    </xf>
    <xf numFmtId="0" fontId="13" fillId="0" borderId="3" xfId="6" applyFont="1" applyFill="1" applyBorder="1" applyAlignment="1" applyProtection="1">
      <alignment horizontal="center" vertical="center" wrapText="1"/>
    </xf>
    <xf numFmtId="0" fontId="13" fillId="0" borderId="3" xfId="6" applyFont="1" applyFill="1" applyBorder="1" applyAlignment="1" applyProtection="1">
      <alignment vertical="justify" wrapText="1"/>
    </xf>
    <xf numFmtId="3" fontId="13" fillId="0" borderId="3" xfId="6" applyNumberFormat="1" applyFont="1" applyFill="1" applyBorder="1" applyAlignment="1" applyProtection="1">
      <alignment horizontal="right" vertical="center" wrapText="1"/>
    </xf>
    <xf numFmtId="0" fontId="5" fillId="0" borderId="0" xfId="6" applyFont="1" applyFill="1" applyBorder="1" applyAlignment="1" applyProtection="1">
      <alignment horizontal="left" vertical="distributed"/>
    </xf>
    <xf numFmtId="0" fontId="56" fillId="0" borderId="0" xfId="6" applyFont="1" applyAlignment="1">
      <alignment horizontal="left" vertical="distributed"/>
    </xf>
    <xf numFmtId="0" fontId="19" fillId="0" borderId="3" xfId="6" applyFont="1" applyFill="1" applyBorder="1" applyAlignment="1" applyProtection="1">
      <alignment horizontal="right" vertical="center" wrapText="1"/>
    </xf>
    <xf numFmtId="0" fontId="81" fillId="0" borderId="3" xfId="6" applyFont="1" applyBorder="1" applyAlignment="1">
      <alignment horizontal="right" vertical="center" wrapText="1"/>
    </xf>
    <xf numFmtId="0" fontId="57" fillId="0" borderId="10" xfId="6" applyFont="1" applyBorder="1" applyAlignment="1">
      <alignment horizontal="center" vertical="center" wrapText="1"/>
    </xf>
    <xf numFmtId="0" fontId="57" fillId="0" borderId="11" xfId="6" applyFont="1" applyBorder="1" applyAlignment="1">
      <alignment horizontal="center" vertical="center" wrapText="1"/>
    </xf>
    <xf numFmtId="0" fontId="13" fillId="0" borderId="3" xfId="6" applyFont="1" applyFill="1" applyBorder="1" applyAlignment="1" applyProtection="1">
      <alignment horizontal="center" vertical="center"/>
    </xf>
    <xf numFmtId="0" fontId="13" fillId="0" borderId="3" xfId="6" quotePrefix="1" applyFont="1" applyFill="1" applyBorder="1" applyAlignment="1" applyProtection="1">
      <alignment horizontal="center" vertical="center"/>
    </xf>
    <xf numFmtId="0" fontId="83" fillId="0" borderId="3" xfId="6" applyFont="1" applyFill="1" applyBorder="1" applyAlignment="1" applyProtection="1">
      <alignment horizontal="center"/>
    </xf>
    <xf numFmtId="0" fontId="83" fillId="0" borderId="4" xfId="6" applyFont="1" applyFill="1" applyBorder="1" applyAlignment="1" applyProtection="1">
      <alignment horizontal="center"/>
    </xf>
    <xf numFmtId="0" fontId="83" fillId="0" borderId="2" xfId="6" applyFont="1" applyFill="1" applyBorder="1" applyAlignment="1" applyProtection="1">
      <alignment horizontal="center"/>
    </xf>
    <xf numFmtId="0" fontId="83" fillId="0" borderId="5" xfId="6" applyFont="1" applyFill="1" applyBorder="1" applyAlignment="1" applyProtection="1">
      <alignment horizontal="center"/>
    </xf>
    <xf numFmtId="164" fontId="13" fillId="0" borderId="3" xfId="0" applyNumberFormat="1" applyFont="1" applyFill="1" applyBorder="1" applyAlignment="1" applyProtection="1">
      <alignment horizontal="right" vertical="justify" wrapText="1"/>
    </xf>
    <xf numFmtId="164" fontId="13" fillId="0" borderId="4" xfId="0" applyNumberFormat="1" applyFont="1" applyFill="1" applyBorder="1" applyAlignment="1" applyProtection="1">
      <alignment horizontal="left" vertical="justify" wrapText="1"/>
    </xf>
    <xf numFmtId="164" fontId="13" fillId="0" borderId="2" xfId="0" applyNumberFormat="1" applyFont="1" applyFill="1" applyBorder="1" applyAlignment="1" applyProtection="1">
      <alignment horizontal="left" vertical="justify" wrapText="1"/>
    </xf>
    <xf numFmtId="0" fontId="13" fillId="0" borderId="3" xfId="0" applyFont="1" applyFill="1" applyBorder="1" applyAlignment="1" applyProtection="1">
      <alignment horizontal="right" vertical="justify" wrapText="1"/>
    </xf>
    <xf numFmtId="0" fontId="13" fillId="0" borderId="4" xfId="0" applyFont="1" applyFill="1" applyBorder="1" applyAlignment="1" applyProtection="1">
      <alignment horizontal="left" vertical="justify" wrapText="1"/>
    </xf>
    <xf numFmtId="0" fontId="9" fillId="0" borderId="2" xfId="0" applyFont="1" applyFill="1" applyBorder="1" applyAlignment="1">
      <alignment horizontal="left"/>
    </xf>
    <xf numFmtId="0" fontId="13" fillId="0" borderId="2" xfId="0" applyFont="1" applyFill="1" applyBorder="1" applyAlignment="1" applyProtection="1">
      <alignment horizontal="left" vertical="justify" wrapText="1"/>
    </xf>
    <xf numFmtId="0" fontId="5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/>
    </xf>
    <xf numFmtId="0" fontId="20" fillId="0" borderId="3" xfId="6" applyFont="1" applyFill="1" applyBorder="1" applyAlignment="1" applyProtection="1">
      <alignment horizontal="right" vertical="center" wrapText="1"/>
    </xf>
    <xf numFmtId="4" fontId="0" fillId="5" borderId="3" xfId="0" applyNumberFormat="1" applyFill="1" applyBorder="1" applyAlignment="1">
      <alignment horizontal="center" vertical="center"/>
    </xf>
    <xf numFmtId="0" fontId="112" fillId="0" borderId="7" xfId="0" applyFont="1" applyBorder="1" applyAlignment="1">
      <alignment horizontal="center" vertical="center"/>
    </xf>
    <xf numFmtId="0" fontId="112" fillId="0" borderId="8" xfId="0" applyFont="1" applyBorder="1" applyAlignment="1">
      <alignment horizontal="center" vertical="center"/>
    </xf>
    <xf numFmtId="0" fontId="112" fillId="0" borderId="9" xfId="0" applyFont="1" applyBorder="1" applyAlignment="1">
      <alignment horizontal="center" vertical="center"/>
    </xf>
    <xf numFmtId="0" fontId="0" fillId="14" borderId="37" xfId="0" applyFill="1" applyBorder="1" applyAlignment="1">
      <alignment horizontal="center"/>
    </xf>
    <xf numFmtId="0" fontId="115" fillId="5" borderId="3" xfId="0" applyFont="1" applyFill="1" applyBorder="1" applyAlignment="1">
      <alignment horizontal="center" vertical="center"/>
    </xf>
    <xf numFmtId="49" fontId="114" fillId="0" borderId="15" xfId="0" applyNumberFormat="1" applyFont="1" applyBorder="1" applyAlignment="1">
      <alignment horizontal="center" vertical="top" wrapText="1"/>
    </xf>
    <xf numFmtId="49" fontId="114" fillId="0" borderId="16" xfId="0" applyNumberFormat="1" applyFont="1" applyBorder="1" applyAlignment="1">
      <alignment horizontal="center" vertical="top" wrapText="1"/>
    </xf>
    <xf numFmtId="49" fontId="114" fillId="0" borderId="20" xfId="0" applyNumberFormat="1" applyFont="1" applyBorder="1" applyAlignment="1">
      <alignment horizontal="center" vertical="top" wrapText="1"/>
    </xf>
    <xf numFmtId="49" fontId="114" fillId="0" borderId="6" xfId="0" applyNumberFormat="1" applyFont="1" applyBorder="1" applyAlignment="1">
      <alignment horizontal="center" vertical="top" wrapText="1"/>
    </xf>
    <xf numFmtId="0" fontId="64" fillId="7" borderId="0" xfId="0" applyFont="1" applyFill="1" applyBorder="1" applyAlignment="1">
      <alignment horizontal="left" vertical="center" wrapText="1"/>
    </xf>
    <xf numFmtId="0" fontId="64" fillId="0" borderId="19" xfId="0" applyFont="1" applyBorder="1" applyAlignment="1">
      <alignment horizontal="left" vertical="center" wrapText="1"/>
    </xf>
    <xf numFmtId="0" fontId="115" fillId="0" borderId="3" xfId="0" applyFont="1" applyFill="1" applyBorder="1" applyAlignment="1">
      <alignment horizontal="center" vertical="center"/>
    </xf>
    <xf numFmtId="0" fontId="116" fillId="14" borderId="37" xfId="0" applyFont="1" applyFill="1" applyBorder="1" applyAlignment="1">
      <alignment horizontal="center"/>
    </xf>
    <xf numFmtId="4" fontId="64" fillId="0" borderId="0" xfId="0" applyNumberFormat="1" applyFont="1" applyFill="1" applyBorder="1" applyAlignment="1">
      <alignment horizontal="center" vertical="center"/>
    </xf>
    <xf numFmtId="0" fontId="0" fillId="8" borderId="0" xfId="0" applyFill="1" applyBorder="1" applyAlignment="1">
      <alignment horizontal="left" vertical="center"/>
    </xf>
    <xf numFmtId="49" fontId="114" fillId="0" borderId="15" xfId="0" applyNumberFormat="1" applyFont="1" applyBorder="1" applyAlignment="1">
      <alignment horizontal="left" vertical="top" wrapText="1"/>
    </xf>
    <xf numFmtId="49" fontId="114" fillId="0" borderId="16" xfId="0" applyNumberFormat="1" applyFont="1" applyBorder="1" applyAlignment="1">
      <alignment horizontal="left" vertical="top" wrapText="1"/>
    </xf>
    <xf numFmtId="49" fontId="114" fillId="0" borderId="17" xfId="0" applyNumberFormat="1" applyFont="1" applyBorder="1" applyAlignment="1">
      <alignment horizontal="left" vertical="top" wrapText="1"/>
    </xf>
    <xf numFmtId="49" fontId="114" fillId="0" borderId="18" xfId="0" applyNumberFormat="1" applyFont="1" applyBorder="1" applyAlignment="1">
      <alignment horizontal="left" vertical="top" wrapText="1"/>
    </xf>
    <xf numFmtId="49" fontId="114" fillId="0" borderId="0" xfId="0" applyNumberFormat="1" applyFont="1" applyBorder="1" applyAlignment="1">
      <alignment horizontal="left" vertical="top" wrapText="1"/>
    </xf>
    <xf numFmtId="49" fontId="114" fillId="0" borderId="19" xfId="0" applyNumberFormat="1" applyFont="1" applyBorder="1" applyAlignment="1">
      <alignment horizontal="left" vertical="top" wrapText="1"/>
    </xf>
    <xf numFmtId="49" fontId="114" fillId="0" borderId="20" xfId="0" applyNumberFormat="1" applyFont="1" applyBorder="1" applyAlignment="1">
      <alignment horizontal="left" vertical="top" wrapText="1"/>
    </xf>
    <xf numFmtId="49" fontId="114" fillId="0" borderId="6" xfId="0" applyNumberFormat="1" applyFont="1" applyBorder="1" applyAlignment="1">
      <alignment horizontal="left" vertical="top" wrapText="1"/>
    </xf>
    <xf numFmtId="49" fontId="114" fillId="0" borderId="21" xfId="0" applyNumberFormat="1" applyFont="1" applyBorder="1" applyAlignment="1">
      <alignment horizontal="left" vertical="top" wrapText="1"/>
    </xf>
    <xf numFmtId="0" fontId="117" fillId="3" borderId="38" xfId="0" applyFont="1" applyFill="1" applyBorder="1" applyAlignment="1">
      <alignment horizontal="left" vertical="center" wrapText="1"/>
    </xf>
    <xf numFmtId="0" fontId="117" fillId="3" borderId="3" xfId="0" applyFont="1" applyFill="1" applyBorder="1" applyAlignment="1">
      <alignment horizontal="left" vertical="center" wrapText="1"/>
    </xf>
    <xf numFmtId="0" fontId="117" fillId="3" borderId="43" xfId="0" applyFont="1" applyFill="1" applyBorder="1" applyAlignment="1">
      <alignment horizontal="left" vertical="center" wrapText="1"/>
    </xf>
    <xf numFmtId="0" fontId="117" fillId="3" borderId="5" xfId="0" applyFont="1" applyFill="1" applyBorder="1" applyAlignment="1">
      <alignment horizontal="left" vertical="center" wrapText="1"/>
    </xf>
    <xf numFmtId="0" fontId="0" fillId="6" borderId="37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0" fillId="6" borderId="41" xfId="0" applyFill="1" applyBorder="1" applyAlignment="1">
      <alignment horizontal="center"/>
    </xf>
    <xf numFmtId="0" fontId="0" fillId="6" borderId="42" xfId="0" applyFill="1" applyBorder="1" applyAlignment="1">
      <alignment horizontal="center"/>
    </xf>
  </cellXfs>
  <cellStyles count="7">
    <cellStyle name="Hyperlink" xfId="5" builtinId="8"/>
    <cellStyle name="Normal" xfId="0" builtinId="0"/>
    <cellStyle name="Normal 2" xfId="1"/>
    <cellStyle name="Normal 3" xfId="2"/>
    <cellStyle name="Normal 4" xfId="4"/>
    <cellStyle name="Normal 4 2" xfId="6"/>
    <cellStyle name="Percent 2" xfId="3"/>
  </cellStyles>
  <dxfs count="68"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9</xdr:row>
      <xdr:rowOff>9525</xdr:rowOff>
    </xdr:from>
    <xdr:to>
      <xdr:col>5</xdr:col>
      <xdr:colOff>466725</xdr:colOff>
      <xdr:row>9</xdr:row>
      <xdr:rowOff>161925</xdr:rowOff>
    </xdr:to>
    <xdr:sp macro="" textlink="">
      <xdr:nvSpPr>
        <xdr:cNvPr id="2" name="Down Arrow 1"/>
        <xdr:cNvSpPr/>
      </xdr:nvSpPr>
      <xdr:spPr>
        <a:xfrm>
          <a:off x="4086225" y="36576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381000</xdr:colOff>
      <xdr:row>9</xdr:row>
      <xdr:rowOff>9525</xdr:rowOff>
    </xdr:from>
    <xdr:to>
      <xdr:col>6</xdr:col>
      <xdr:colOff>542925</xdr:colOff>
      <xdr:row>9</xdr:row>
      <xdr:rowOff>161925</xdr:rowOff>
    </xdr:to>
    <xdr:sp macro="" textlink="">
      <xdr:nvSpPr>
        <xdr:cNvPr id="3" name="Down Arrow 2"/>
        <xdr:cNvSpPr/>
      </xdr:nvSpPr>
      <xdr:spPr>
        <a:xfrm>
          <a:off x="5181600" y="36576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5</xdr:col>
      <xdr:colOff>304800</xdr:colOff>
      <xdr:row>18</xdr:row>
      <xdr:rowOff>19050</xdr:rowOff>
    </xdr:from>
    <xdr:to>
      <xdr:col>5</xdr:col>
      <xdr:colOff>466725</xdr:colOff>
      <xdr:row>18</xdr:row>
      <xdr:rowOff>171450</xdr:rowOff>
    </xdr:to>
    <xdr:sp macro="" textlink="">
      <xdr:nvSpPr>
        <xdr:cNvPr id="4" name="Down Arrow 3"/>
        <xdr:cNvSpPr/>
      </xdr:nvSpPr>
      <xdr:spPr>
        <a:xfrm>
          <a:off x="4086225" y="812482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391160</xdr:colOff>
      <xdr:row>18</xdr:row>
      <xdr:rowOff>9525</xdr:rowOff>
    </xdr:from>
    <xdr:to>
      <xdr:col>6</xdr:col>
      <xdr:colOff>553085</xdr:colOff>
      <xdr:row>18</xdr:row>
      <xdr:rowOff>161925</xdr:rowOff>
    </xdr:to>
    <xdr:sp macro="" textlink="">
      <xdr:nvSpPr>
        <xdr:cNvPr id="6" name="Down Arrow 5"/>
        <xdr:cNvSpPr/>
      </xdr:nvSpPr>
      <xdr:spPr>
        <a:xfrm>
          <a:off x="5191760" y="81153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5</xdr:col>
      <xdr:colOff>304800</xdr:colOff>
      <xdr:row>27</xdr:row>
      <xdr:rowOff>19050</xdr:rowOff>
    </xdr:from>
    <xdr:to>
      <xdr:col>5</xdr:col>
      <xdr:colOff>466725</xdr:colOff>
      <xdr:row>27</xdr:row>
      <xdr:rowOff>171450</xdr:rowOff>
    </xdr:to>
    <xdr:sp macro="" textlink="">
      <xdr:nvSpPr>
        <xdr:cNvPr id="7" name="Down Arrow 6"/>
        <xdr:cNvSpPr/>
      </xdr:nvSpPr>
      <xdr:spPr>
        <a:xfrm>
          <a:off x="4086225" y="1283017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304800</xdr:colOff>
      <xdr:row>36</xdr:row>
      <xdr:rowOff>19050</xdr:rowOff>
    </xdr:from>
    <xdr:to>
      <xdr:col>5</xdr:col>
      <xdr:colOff>466725</xdr:colOff>
      <xdr:row>36</xdr:row>
      <xdr:rowOff>171450</xdr:rowOff>
    </xdr:to>
    <xdr:sp macro="" textlink="">
      <xdr:nvSpPr>
        <xdr:cNvPr id="11" name="Down Arrow 10"/>
        <xdr:cNvSpPr/>
      </xdr:nvSpPr>
      <xdr:spPr>
        <a:xfrm>
          <a:off x="4086225" y="1735455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304800</xdr:colOff>
      <xdr:row>46</xdr:row>
      <xdr:rowOff>19050</xdr:rowOff>
    </xdr:from>
    <xdr:to>
      <xdr:col>5</xdr:col>
      <xdr:colOff>466725</xdr:colOff>
      <xdr:row>46</xdr:row>
      <xdr:rowOff>171450</xdr:rowOff>
    </xdr:to>
    <xdr:sp macro="" textlink="">
      <xdr:nvSpPr>
        <xdr:cNvPr id="15" name="Down Arrow 14"/>
        <xdr:cNvSpPr/>
      </xdr:nvSpPr>
      <xdr:spPr>
        <a:xfrm>
          <a:off x="4086225" y="2191702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304800</xdr:colOff>
      <xdr:row>55</xdr:row>
      <xdr:rowOff>19050</xdr:rowOff>
    </xdr:from>
    <xdr:to>
      <xdr:col>5</xdr:col>
      <xdr:colOff>466725</xdr:colOff>
      <xdr:row>55</xdr:row>
      <xdr:rowOff>171450</xdr:rowOff>
    </xdr:to>
    <xdr:sp macro="" textlink="">
      <xdr:nvSpPr>
        <xdr:cNvPr id="19" name="Down Arrow 18"/>
        <xdr:cNvSpPr/>
      </xdr:nvSpPr>
      <xdr:spPr>
        <a:xfrm>
          <a:off x="4086225" y="2637472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304800</xdr:colOff>
      <xdr:row>64</xdr:row>
      <xdr:rowOff>19050</xdr:rowOff>
    </xdr:from>
    <xdr:to>
      <xdr:col>5</xdr:col>
      <xdr:colOff>466725</xdr:colOff>
      <xdr:row>64</xdr:row>
      <xdr:rowOff>171450</xdr:rowOff>
    </xdr:to>
    <xdr:sp macro="" textlink="">
      <xdr:nvSpPr>
        <xdr:cNvPr id="23" name="Down Arrow 22"/>
        <xdr:cNvSpPr/>
      </xdr:nvSpPr>
      <xdr:spPr>
        <a:xfrm>
          <a:off x="4086225" y="308610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304800</xdr:colOff>
      <xdr:row>73</xdr:row>
      <xdr:rowOff>19050</xdr:rowOff>
    </xdr:from>
    <xdr:to>
      <xdr:col>5</xdr:col>
      <xdr:colOff>466725</xdr:colOff>
      <xdr:row>73</xdr:row>
      <xdr:rowOff>171450</xdr:rowOff>
    </xdr:to>
    <xdr:sp macro="" textlink="">
      <xdr:nvSpPr>
        <xdr:cNvPr id="27" name="Down Arrow 26"/>
        <xdr:cNvSpPr/>
      </xdr:nvSpPr>
      <xdr:spPr>
        <a:xfrm>
          <a:off x="4086225" y="352044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304800</xdr:colOff>
      <xdr:row>82</xdr:row>
      <xdr:rowOff>19050</xdr:rowOff>
    </xdr:from>
    <xdr:to>
      <xdr:col>5</xdr:col>
      <xdr:colOff>466725</xdr:colOff>
      <xdr:row>82</xdr:row>
      <xdr:rowOff>171450</xdr:rowOff>
    </xdr:to>
    <xdr:sp macro="" textlink="">
      <xdr:nvSpPr>
        <xdr:cNvPr id="31" name="Down Arrow 30"/>
        <xdr:cNvSpPr/>
      </xdr:nvSpPr>
      <xdr:spPr>
        <a:xfrm>
          <a:off x="4086225" y="3967162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304800</xdr:colOff>
      <xdr:row>91</xdr:row>
      <xdr:rowOff>19050</xdr:rowOff>
    </xdr:from>
    <xdr:to>
      <xdr:col>5</xdr:col>
      <xdr:colOff>466725</xdr:colOff>
      <xdr:row>91</xdr:row>
      <xdr:rowOff>171450</xdr:rowOff>
    </xdr:to>
    <xdr:sp macro="" textlink="">
      <xdr:nvSpPr>
        <xdr:cNvPr id="35" name="Down Arrow 34"/>
        <xdr:cNvSpPr/>
      </xdr:nvSpPr>
      <xdr:spPr>
        <a:xfrm>
          <a:off x="4086225" y="441960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209550</xdr:colOff>
      <xdr:row>91</xdr:row>
      <xdr:rowOff>19050</xdr:rowOff>
    </xdr:from>
    <xdr:to>
      <xdr:col>6</xdr:col>
      <xdr:colOff>371475</xdr:colOff>
      <xdr:row>91</xdr:row>
      <xdr:rowOff>171450</xdr:rowOff>
    </xdr:to>
    <xdr:sp macro="" textlink="">
      <xdr:nvSpPr>
        <xdr:cNvPr id="36" name="Down Arrow 35"/>
        <xdr:cNvSpPr/>
      </xdr:nvSpPr>
      <xdr:spPr>
        <a:xfrm>
          <a:off x="5010150" y="441960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304800</xdr:colOff>
      <xdr:row>91</xdr:row>
      <xdr:rowOff>9525</xdr:rowOff>
    </xdr:from>
    <xdr:to>
      <xdr:col>5</xdr:col>
      <xdr:colOff>466725</xdr:colOff>
      <xdr:row>91</xdr:row>
      <xdr:rowOff>161925</xdr:rowOff>
    </xdr:to>
    <xdr:sp macro="" textlink="">
      <xdr:nvSpPr>
        <xdr:cNvPr id="37" name="Down Arrow 36"/>
        <xdr:cNvSpPr/>
      </xdr:nvSpPr>
      <xdr:spPr>
        <a:xfrm>
          <a:off x="4086225" y="4418647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228600</xdr:colOff>
      <xdr:row>91</xdr:row>
      <xdr:rowOff>9525</xdr:rowOff>
    </xdr:from>
    <xdr:to>
      <xdr:col>6</xdr:col>
      <xdr:colOff>390525</xdr:colOff>
      <xdr:row>91</xdr:row>
      <xdr:rowOff>161925</xdr:rowOff>
    </xdr:to>
    <xdr:sp macro="" textlink="">
      <xdr:nvSpPr>
        <xdr:cNvPr id="38" name="Down Arrow 37"/>
        <xdr:cNvSpPr/>
      </xdr:nvSpPr>
      <xdr:spPr>
        <a:xfrm>
          <a:off x="5029200" y="4418647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3</xdr:col>
      <xdr:colOff>619760</xdr:colOff>
      <xdr:row>11</xdr:row>
      <xdr:rowOff>71120</xdr:rowOff>
    </xdr:from>
    <xdr:to>
      <xdr:col>4</xdr:col>
      <xdr:colOff>883920</xdr:colOff>
      <xdr:row>11</xdr:row>
      <xdr:rowOff>71120</xdr:rowOff>
    </xdr:to>
    <xdr:cxnSp macro="">
      <xdr:nvCxnSpPr>
        <xdr:cNvPr id="40" name="Straight Arrow Connector 39"/>
        <xdr:cNvCxnSpPr/>
      </xdr:nvCxnSpPr>
      <xdr:spPr>
        <a:xfrm>
          <a:off x="2715260" y="5471795"/>
          <a:ext cx="106426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727709</xdr:colOff>
      <xdr:row>10</xdr:row>
      <xdr:rowOff>205740</xdr:rowOff>
    </xdr:from>
    <xdr:to>
      <xdr:col>3</xdr:col>
      <xdr:colOff>699135</xdr:colOff>
      <xdr:row>12</xdr:row>
      <xdr:rowOff>73661</xdr:rowOff>
    </xdr:to>
    <xdr:sp macro="" textlink="">
      <xdr:nvSpPr>
        <xdr:cNvPr id="41" name="Rectangle 40"/>
        <xdr:cNvSpPr/>
      </xdr:nvSpPr>
      <xdr:spPr>
        <a:xfrm>
          <a:off x="1975484" y="4130040"/>
          <a:ext cx="819151" cy="1772921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7</xdr:col>
      <xdr:colOff>365760</xdr:colOff>
      <xdr:row>18</xdr:row>
      <xdr:rowOff>40640</xdr:rowOff>
    </xdr:from>
    <xdr:to>
      <xdr:col>7</xdr:col>
      <xdr:colOff>527685</xdr:colOff>
      <xdr:row>19</xdr:row>
      <xdr:rowOff>10160</xdr:rowOff>
    </xdr:to>
    <xdr:sp macro="" textlink="">
      <xdr:nvSpPr>
        <xdr:cNvPr id="44" name="Down Arrow 43"/>
        <xdr:cNvSpPr/>
      </xdr:nvSpPr>
      <xdr:spPr>
        <a:xfrm>
          <a:off x="6204585" y="8146415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152400</xdr:colOff>
      <xdr:row>10</xdr:row>
      <xdr:rowOff>172720</xdr:rowOff>
    </xdr:from>
    <xdr:to>
      <xdr:col>15</xdr:col>
      <xdr:colOff>660400</xdr:colOff>
      <xdr:row>10</xdr:row>
      <xdr:rowOff>508000</xdr:rowOff>
    </xdr:to>
    <xdr:sp macro="" textlink="">
      <xdr:nvSpPr>
        <xdr:cNvPr id="45" name="Right Arrow 44"/>
        <xdr:cNvSpPr/>
      </xdr:nvSpPr>
      <xdr:spPr>
        <a:xfrm>
          <a:off x="13439775" y="4011295"/>
          <a:ext cx="44132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353694</xdr:colOff>
      <xdr:row>10</xdr:row>
      <xdr:rowOff>71120</xdr:rowOff>
    </xdr:from>
    <xdr:to>
      <xdr:col>15</xdr:col>
      <xdr:colOff>1542</xdr:colOff>
      <xdr:row>10</xdr:row>
      <xdr:rowOff>895804</xdr:rowOff>
    </xdr:to>
    <xdr:sp macro="" textlink="">
      <xdr:nvSpPr>
        <xdr:cNvPr id="46" name="Rectangle 45"/>
        <xdr:cNvSpPr/>
      </xdr:nvSpPr>
      <xdr:spPr>
        <a:xfrm>
          <a:off x="12250419" y="3909695"/>
          <a:ext cx="1038498" cy="824684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in Hotararea AGAP</a:t>
          </a:r>
        </a:p>
      </xdr:txBody>
    </xdr:sp>
    <xdr:clientData/>
  </xdr:twoCellAnchor>
  <xdr:twoCellAnchor>
    <xdr:from>
      <xdr:col>13</xdr:col>
      <xdr:colOff>182880</xdr:colOff>
      <xdr:row>8</xdr:row>
      <xdr:rowOff>284479</xdr:rowOff>
    </xdr:from>
    <xdr:to>
      <xdr:col>13</xdr:col>
      <xdr:colOff>233680</xdr:colOff>
      <xdr:row>11</xdr:row>
      <xdr:rowOff>111758</xdr:rowOff>
    </xdr:to>
    <xdr:sp macro="" textlink="">
      <xdr:nvSpPr>
        <xdr:cNvPr id="47" name="Right Brace 46"/>
        <xdr:cNvSpPr/>
      </xdr:nvSpPr>
      <xdr:spPr>
        <a:xfrm flipV="1">
          <a:off x="12079605" y="3437254"/>
          <a:ext cx="50800" cy="207517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91440</xdr:colOff>
      <xdr:row>19</xdr:row>
      <xdr:rowOff>182880</xdr:rowOff>
    </xdr:from>
    <xdr:to>
      <xdr:col>15</xdr:col>
      <xdr:colOff>599440</xdr:colOff>
      <xdr:row>19</xdr:row>
      <xdr:rowOff>518160</xdr:rowOff>
    </xdr:to>
    <xdr:sp macro="" textlink="">
      <xdr:nvSpPr>
        <xdr:cNvPr id="48" name="Right Arrow 47"/>
        <xdr:cNvSpPr/>
      </xdr:nvSpPr>
      <xdr:spPr>
        <a:xfrm>
          <a:off x="13378815" y="847915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19</xdr:row>
      <xdr:rowOff>81280</xdr:rowOff>
    </xdr:from>
    <xdr:to>
      <xdr:col>14</xdr:col>
      <xdr:colOff>558800</xdr:colOff>
      <xdr:row>19</xdr:row>
      <xdr:rowOff>963840</xdr:rowOff>
    </xdr:to>
    <xdr:sp macro="" textlink="">
      <xdr:nvSpPr>
        <xdr:cNvPr id="49" name="Rectangle 48"/>
        <xdr:cNvSpPr/>
      </xdr:nvSpPr>
      <xdr:spPr>
        <a:xfrm>
          <a:off x="12189459" y="8377555"/>
          <a:ext cx="1066166" cy="882560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in Hotararea AGAP</a:t>
          </a:r>
        </a:p>
      </xdr:txBody>
    </xdr:sp>
    <xdr:clientData/>
  </xdr:twoCellAnchor>
  <xdr:twoCellAnchor>
    <xdr:from>
      <xdr:col>13</xdr:col>
      <xdr:colOff>121920</xdr:colOff>
      <xdr:row>17</xdr:row>
      <xdr:rowOff>304799</xdr:rowOff>
    </xdr:from>
    <xdr:to>
      <xdr:col>13</xdr:col>
      <xdr:colOff>172720</xdr:colOff>
      <xdr:row>20</xdr:row>
      <xdr:rowOff>121918</xdr:rowOff>
    </xdr:to>
    <xdr:sp macro="" textlink="">
      <xdr:nvSpPr>
        <xdr:cNvPr id="50" name="Right Brace 49"/>
        <xdr:cNvSpPr/>
      </xdr:nvSpPr>
      <xdr:spPr>
        <a:xfrm flipV="1">
          <a:off x="12018645" y="7896224"/>
          <a:ext cx="50800" cy="225551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391160</xdr:colOff>
      <xdr:row>27</xdr:row>
      <xdr:rowOff>9525</xdr:rowOff>
    </xdr:from>
    <xdr:to>
      <xdr:col>6</xdr:col>
      <xdr:colOff>553085</xdr:colOff>
      <xdr:row>27</xdr:row>
      <xdr:rowOff>161925</xdr:rowOff>
    </xdr:to>
    <xdr:sp macro="" textlink="">
      <xdr:nvSpPr>
        <xdr:cNvPr id="53" name="Down Arrow 52"/>
        <xdr:cNvSpPr/>
      </xdr:nvSpPr>
      <xdr:spPr>
        <a:xfrm>
          <a:off x="5191760" y="1282065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27</xdr:row>
      <xdr:rowOff>40640</xdr:rowOff>
    </xdr:from>
    <xdr:to>
      <xdr:col>7</xdr:col>
      <xdr:colOff>527685</xdr:colOff>
      <xdr:row>28</xdr:row>
      <xdr:rowOff>10160</xdr:rowOff>
    </xdr:to>
    <xdr:sp macro="" textlink="">
      <xdr:nvSpPr>
        <xdr:cNvPr id="54" name="Down Arrow 53"/>
        <xdr:cNvSpPr/>
      </xdr:nvSpPr>
      <xdr:spPr>
        <a:xfrm>
          <a:off x="6204585" y="12851765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28</xdr:row>
      <xdr:rowOff>182880</xdr:rowOff>
    </xdr:from>
    <xdr:to>
      <xdr:col>15</xdr:col>
      <xdr:colOff>599440</xdr:colOff>
      <xdr:row>28</xdr:row>
      <xdr:rowOff>518160</xdr:rowOff>
    </xdr:to>
    <xdr:sp macro="" textlink="">
      <xdr:nvSpPr>
        <xdr:cNvPr id="55" name="Right Arrow 54"/>
        <xdr:cNvSpPr/>
      </xdr:nvSpPr>
      <xdr:spPr>
        <a:xfrm>
          <a:off x="13378815" y="1318450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121920</xdr:colOff>
      <xdr:row>26</xdr:row>
      <xdr:rowOff>304799</xdr:rowOff>
    </xdr:from>
    <xdr:to>
      <xdr:col>13</xdr:col>
      <xdr:colOff>172720</xdr:colOff>
      <xdr:row>29</xdr:row>
      <xdr:rowOff>121918</xdr:rowOff>
    </xdr:to>
    <xdr:sp macro="" textlink="">
      <xdr:nvSpPr>
        <xdr:cNvPr id="56" name="Right Brace 55"/>
        <xdr:cNvSpPr/>
      </xdr:nvSpPr>
      <xdr:spPr>
        <a:xfrm flipV="1">
          <a:off x="12018645" y="12639674"/>
          <a:ext cx="50800" cy="208406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391160</xdr:colOff>
      <xdr:row>36</xdr:row>
      <xdr:rowOff>9525</xdr:rowOff>
    </xdr:from>
    <xdr:to>
      <xdr:col>6</xdr:col>
      <xdr:colOff>553085</xdr:colOff>
      <xdr:row>36</xdr:row>
      <xdr:rowOff>161925</xdr:rowOff>
    </xdr:to>
    <xdr:sp macro="" textlink="">
      <xdr:nvSpPr>
        <xdr:cNvPr id="63" name="Down Arrow 62"/>
        <xdr:cNvSpPr/>
      </xdr:nvSpPr>
      <xdr:spPr>
        <a:xfrm>
          <a:off x="5191760" y="1734502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36</xdr:row>
      <xdr:rowOff>40640</xdr:rowOff>
    </xdr:from>
    <xdr:to>
      <xdr:col>7</xdr:col>
      <xdr:colOff>527685</xdr:colOff>
      <xdr:row>37</xdr:row>
      <xdr:rowOff>10160</xdr:rowOff>
    </xdr:to>
    <xdr:sp macro="" textlink="">
      <xdr:nvSpPr>
        <xdr:cNvPr id="64" name="Down Arrow 63"/>
        <xdr:cNvSpPr/>
      </xdr:nvSpPr>
      <xdr:spPr>
        <a:xfrm>
          <a:off x="6204585" y="17376140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37</xdr:row>
      <xdr:rowOff>182880</xdr:rowOff>
    </xdr:from>
    <xdr:to>
      <xdr:col>15</xdr:col>
      <xdr:colOff>599440</xdr:colOff>
      <xdr:row>37</xdr:row>
      <xdr:rowOff>518160</xdr:rowOff>
    </xdr:to>
    <xdr:sp macro="" textlink="">
      <xdr:nvSpPr>
        <xdr:cNvPr id="65" name="Right Arrow 64"/>
        <xdr:cNvSpPr/>
      </xdr:nvSpPr>
      <xdr:spPr>
        <a:xfrm>
          <a:off x="13378815" y="17708880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37</xdr:row>
      <xdr:rowOff>81280</xdr:rowOff>
    </xdr:from>
    <xdr:to>
      <xdr:col>14</xdr:col>
      <xdr:colOff>558800</xdr:colOff>
      <xdr:row>37</xdr:row>
      <xdr:rowOff>918482</xdr:rowOff>
    </xdr:to>
    <xdr:sp macro="" textlink="">
      <xdr:nvSpPr>
        <xdr:cNvPr id="66" name="Rectangle 65"/>
        <xdr:cNvSpPr/>
      </xdr:nvSpPr>
      <xdr:spPr>
        <a:xfrm>
          <a:off x="12189459" y="17607280"/>
          <a:ext cx="1066166" cy="837202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in Hotararea AGAP</a:t>
          </a:r>
        </a:p>
      </xdr:txBody>
    </xdr:sp>
    <xdr:clientData/>
  </xdr:twoCellAnchor>
  <xdr:twoCellAnchor>
    <xdr:from>
      <xdr:col>13</xdr:col>
      <xdr:colOff>121920</xdr:colOff>
      <xdr:row>35</xdr:row>
      <xdr:rowOff>304799</xdr:rowOff>
    </xdr:from>
    <xdr:to>
      <xdr:col>13</xdr:col>
      <xdr:colOff>172720</xdr:colOff>
      <xdr:row>38</xdr:row>
      <xdr:rowOff>121918</xdr:rowOff>
    </xdr:to>
    <xdr:sp macro="" textlink="">
      <xdr:nvSpPr>
        <xdr:cNvPr id="67" name="Right Brace 66"/>
        <xdr:cNvSpPr/>
      </xdr:nvSpPr>
      <xdr:spPr>
        <a:xfrm flipV="1">
          <a:off x="12018645" y="17287874"/>
          <a:ext cx="50800" cy="192214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391160</xdr:colOff>
      <xdr:row>46</xdr:row>
      <xdr:rowOff>9525</xdr:rowOff>
    </xdr:from>
    <xdr:to>
      <xdr:col>6</xdr:col>
      <xdr:colOff>553085</xdr:colOff>
      <xdr:row>46</xdr:row>
      <xdr:rowOff>161925</xdr:rowOff>
    </xdr:to>
    <xdr:sp macro="" textlink="">
      <xdr:nvSpPr>
        <xdr:cNvPr id="74" name="Down Arrow 73"/>
        <xdr:cNvSpPr/>
      </xdr:nvSpPr>
      <xdr:spPr>
        <a:xfrm>
          <a:off x="5191760" y="219075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46</xdr:row>
      <xdr:rowOff>40640</xdr:rowOff>
    </xdr:from>
    <xdr:to>
      <xdr:col>7</xdr:col>
      <xdr:colOff>527685</xdr:colOff>
      <xdr:row>47</xdr:row>
      <xdr:rowOff>10160</xdr:rowOff>
    </xdr:to>
    <xdr:sp macro="" textlink="">
      <xdr:nvSpPr>
        <xdr:cNvPr id="75" name="Down Arrow 74"/>
        <xdr:cNvSpPr/>
      </xdr:nvSpPr>
      <xdr:spPr>
        <a:xfrm>
          <a:off x="6204585" y="21938615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47</xdr:row>
      <xdr:rowOff>182880</xdr:rowOff>
    </xdr:from>
    <xdr:to>
      <xdr:col>15</xdr:col>
      <xdr:colOff>599440</xdr:colOff>
      <xdr:row>47</xdr:row>
      <xdr:rowOff>518160</xdr:rowOff>
    </xdr:to>
    <xdr:sp macro="" textlink="">
      <xdr:nvSpPr>
        <xdr:cNvPr id="76" name="Right Arrow 75"/>
        <xdr:cNvSpPr/>
      </xdr:nvSpPr>
      <xdr:spPr>
        <a:xfrm>
          <a:off x="13378815" y="2227135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47</xdr:row>
      <xdr:rowOff>81280</xdr:rowOff>
    </xdr:from>
    <xdr:to>
      <xdr:col>14</xdr:col>
      <xdr:colOff>558800</xdr:colOff>
      <xdr:row>47</xdr:row>
      <xdr:rowOff>895804</xdr:rowOff>
    </xdr:to>
    <xdr:sp macro="" textlink="">
      <xdr:nvSpPr>
        <xdr:cNvPr id="77" name="Rectangle 76"/>
        <xdr:cNvSpPr/>
      </xdr:nvSpPr>
      <xdr:spPr>
        <a:xfrm>
          <a:off x="12189459" y="22169755"/>
          <a:ext cx="1066166" cy="814524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in Hotararea AGAP</a:t>
          </a:r>
        </a:p>
      </xdr:txBody>
    </xdr:sp>
    <xdr:clientData/>
  </xdr:twoCellAnchor>
  <xdr:twoCellAnchor>
    <xdr:from>
      <xdr:col>13</xdr:col>
      <xdr:colOff>121920</xdr:colOff>
      <xdr:row>45</xdr:row>
      <xdr:rowOff>304799</xdr:rowOff>
    </xdr:from>
    <xdr:to>
      <xdr:col>13</xdr:col>
      <xdr:colOff>172720</xdr:colOff>
      <xdr:row>48</xdr:row>
      <xdr:rowOff>121918</xdr:rowOff>
    </xdr:to>
    <xdr:sp macro="" textlink="">
      <xdr:nvSpPr>
        <xdr:cNvPr id="78" name="Right Brace 77"/>
        <xdr:cNvSpPr/>
      </xdr:nvSpPr>
      <xdr:spPr>
        <a:xfrm flipV="1">
          <a:off x="12018645" y="21821774"/>
          <a:ext cx="50800" cy="199834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391160</xdr:colOff>
      <xdr:row>55</xdr:row>
      <xdr:rowOff>9525</xdr:rowOff>
    </xdr:from>
    <xdr:to>
      <xdr:col>6</xdr:col>
      <xdr:colOff>553085</xdr:colOff>
      <xdr:row>55</xdr:row>
      <xdr:rowOff>161925</xdr:rowOff>
    </xdr:to>
    <xdr:sp macro="" textlink="">
      <xdr:nvSpPr>
        <xdr:cNvPr id="85" name="Down Arrow 84"/>
        <xdr:cNvSpPr/>
      </xdr:nvSpPr>
      <xdr:spPr>
        <a:xfrm>
          <a:off x="5191760" y="263652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55</xdr:row>
      <xdr:rowOff>40640</xdr:rowOff>
    </xdr:from>
    <xdr:to>
      <xdr:col>7</xdr:col>
      <xdr:colOff>527685</xdr:colOff>
      <xdr:row>56</xdr:row>
      <xdr:rowOff>10160</xdr:rowOff>
    </xdr:to>
    <xdr:sp macro="" textlink="">
      <xdr:nvSpPr>
        <xdr:cNvPr id="86" name="Down Arrow 85"/>
        <xdr:cNvSpPr/>
      </xdr:nvSpPr>
      <xdr:spPr>
        <a:xfrm>
          <a:off x="6204585" y="26396315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56</xdr:row>
      <xdr:rowOff>182880</xdr:rowOff>
    </xdr:from>
    <xdr:to>
      <xdr:col>15</xdr:col>
      <xdr:colOff>599440</xdr:colOff>
      <xdr:row>56</xdr:row>
      <xdr:rowOff>518160</xdr:rowOff>
    </xdr:to>
    <xdr:sp macro="" textlink="">
      <xdr:nvSpPr>
        <xdr:cNvPr id="87" name="Right Arrow 86"/>
        <xdr:cNvSpPr/>
      </xdr:nvSpPr>
      <xdr:spPr>
        <a:xfrm>
          <a:off x="13378815" y="2672905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56</xdr:row>
      <xdr:rowOff>81280</xdr:rowOff>
    </xdr:from>
    <xdr:to>
      <xdr:col>14</xdr:col>
      <xdr:colOff>558800</xdr:colOff>
      <xdr:row>56</xdr:row>
      <xdr:rowOff>941161</xdr:rowOff>
    </xdr:to>
    <xdr:sp macro="" textlink="">
      <xdr:nvSpPr>
        <xdr:cNvPr id="88" name="Rectangle 87"/>
        <xdr:cNvSpPr/>
      </xdr:nvSpPr>
      <xdr:spPr>
        <a:xfrm>
          <a:off x="12189459" y="26627455"/>
          <a:ext cx="1066166" cy="859881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in Hotararea AGAP</a:t>
          </a:r>
        </a:p>
      </xdr:txBody>
    </xdr:sp>
    <xdr:clientData/>
  </xdr:twoCellAnchor>
  <xdr:twoCellAnchor>
    <xdr:from>
      <xdr:col>13</xdr:col>
      <xdr:colOff>121920</xdr:colOff>
      <xdr:row>54</xdr:row>
      <xdr:rowOff>304799</xdr:rowOff>
    </xdr:from>
    <xdr:to>
      <xdr:col>13</xdr:col>
      <xdr:colOff>172720</xdr:colOff>
      <xdr:row>57</xdr:row>
      <xdr:rowOff>121918</xdr:rowOff>
    </xdr:to>
    <xdr:sp macro="" textlink="">
      <xdr:nvSpPr>
        <xdr:cNvPr id="89" name="Right Brace 88"/>
        <xdr:cNvSpPr/>
      </xdr:nvSpPr>
      <xdr:spPr>
        <a:xfrm flipV="1">
          <a:off x="12018645" y="26308049"/>
          <a:ext cx="50800" cy="190309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391160</xdr:colOff>
      <xdr:row>64</xdr:row>
      <xdr:rowOff>9525</xdr:rowOff>
    </xdr:from>
    <xdr:to>
      <xdr:col>6</xdr:col>
      <xdr:colOff>553085</xdr:colOff>
      <xdr:row>64</xdr:row>
      <xdr:rowOff>161925</xdr:rowOff>
    </xdr:to>
    <xdr:sp macro="" textlink="">
      <xdr:nvSpPr>
        <xdr:cNvPr id="96" name="Down Arrow 95"/>
        <xdr:cNvSpPr/>
      </xdr:nvSpPr>
      <xdr:spPr>
        <a:xfrm>
          <a:off x="5191760" y="3085147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64</xdr:row>
      <xdr:rowOff>40640</xdr:rowOff>
    </xdr:from>
    <xdr:to>
      <xdr:col>7</xdr:col>
      <xdr:colOff>527685</xdr:colOff>
      <xdr:row>65</xdr:row>
      <xdr:rowOff>10160</xdr:rowOff>
    </xdr:to>
    <xdr:sp macro="" textlink="">
      <xdr:nvSpPr>
        <xdr:cNvPr id="97" name="Down Arrow 96"/>
        <xdr:cNvSpPr/>
      </xdr:nvSpPr>
      <xdr:spPr>
        <a:xfrm>
          <a:off x="6204585" y="30882590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65</xdr:row>
      <xdr:rowOff>182880</xdr:rowOff>
    </xdr:from>
    <xdr:to>
      <xdr:col>15</xdr:col>
      <xdr:colOff>599440</xdr:colOff>
      <xdr:row>65</xdr:row>
      <xdr:rowOff>518160</xdr:rowOff>
    </xdr:to>
    <xdr:sp macro="" textlink="">
      <xdr:nvSpPr>
        <xdr:cNvPr id="98" name="Right Arrow 97"/>
        <xdr:cNvSpPr/>
      </xdr:nvSpPr>
      <xdr:spPr>
        <a:xfrm>
          <a:off x="13378815" y="31215330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65</xdr:row>
      <xdr:rowOff>81280</xdr:rowOff>
    </xdr:from>
    <xdr:to>
      <xdr:col>14</xdr:col>
      <xdr:colOff>558800</xdr:colOff>
      <xdr:row>65</xdr:row>
      <xdr:rowOff>873125</xdr:rowOff>
    </xdr:to>
    <xdr:sp macro="" textlink="">
      <xdr:nvSpPr>
        <xdr:cNvPr id="99" name="Rectangle 98"/>
        <xdr:cNvSpPr/>
      </xdr:nvSpPr>
      <xdr:spPr>
        <a:xfrm>
          <a:off x="12189459" y="31113730"/>
          <a:ext cx="1066166" cy="791845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in Hotararea AGAP</a:t>
          </a:r>
        </a:p>
      </xdr:txBody>
    </xdr:sp>
    <xdr:clientData/>
  </xdr:twoCellAnchor>
  <xdr:twoCellAnchor>
    <xdr:from>
      <xdr:col>13</xdr:col>
      <xdr:colOff>121920</xdr:colOff>
      <xdr:row>63</xdr:row>
      <xdr:rowOff>304799</xdr:rowOff>
    </xdr:from>
    <xdr:to>
      <xdr:col>13</xdr:col>
      <xdr:colOff>172720</xdr:colOff>
      <xdr:row>66</xdr:row>
      <xdr:rowOff>121918</xdr:rowOff>
    </xdr:to>
    <xdr:sp macro="" textlink="">
      <xdr:nvSpPr>
        <xdr:cNvPr id="100" name="Right Brace 99"/>
        <xdr:cNvSpPr/>
      </xdr:nvSpPr>
      <xdr:spPr>
        <a:xfrm flipV="1">
          <a:off x="12018645" y="30765749"/>
          <a:ext cx="50800" cy="196024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391160</xdr:colOff>
      <xdr:row>73</xdr:row>
      <xdr:rowOff>9525</xdr:rowOff>
    </xdr:from>
    <xdr:to>
      <xdr:col>6</xdr:col>
      <xdr:colOff>553085</xdr:colOff>
      <xdr:row>73</xdr:row>
      <xdr:rowOff>161925</xdr:rowOff>
    </xdr:to>
    <xdr:sp macro="" textlink="">
      <xdr:nvSpPr>
        <xdr:cNvPr id="107" name="Down Arrow 106"/>
        <xdr:cNvSpPr/>
      </xdr:nvSpPr>
      <xdr:spPr>
        <a:xfrm>
          <a:off x="5191760" y="3519487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73</xdr:row>
      <xdr:rowOff>40640</xdr:rowOff>
    </xdr:from>
    <xdr:to>
      <xdr:col>7</xdr:col>
      <xdr:colOff>527685</xdr:colOff>
      <xdr:row>74</xdr:row>
      <xdr:rowOff>10160</xdr:rowOff>
    </xdr:to>
    <xdr:sp macro="" textlink="">
      <xdr:nvSpPr>
        <xdr:cNvPr id="108" name="Down Arrow 107"/>
        <xdr:cNvSpPr/>
      </xdr:nvSpPr>
      <xdr:spPr>
        <a:xfrm>
          <a:off x="6204585" y="35225990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74</xdr:row>
      <xdr:rowOff>182880</xdr:rowOff>
    </xdr:from>
    <xdr:to>
      <xdr:col>15</xdr:col>
      <xdr:colOff>599440</xdr:colOff>
      <xdr:row>74</xdr:row>
      <xdr:rowOff>518160</xdr:rowOff>
    </xdr:to>
    <xdr:sp macro="" textlink="">
      <xdr:nvSpPr>
        <xdr:cNvPr id="109" name="Right Arrow 108"/>
        <xdr:cNvSpPr/>
      </xdr:nvSpPr>
      <xdr:spPr>
        <a:xfrm>
          <a:off x="13378815" y="35558730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74</xdr:row>
      <xdr:rowOff>81280</xdr:rowOff>
    </xdr:from>
    <xdr:to>
      <xdr:col>14</xdr:col>
      <xdr:colOff>558800</xdr:colOff>
      <xdr:row>74</xdr:row>
      <xdr:rowOff>907143</xdr:rowOff>
    </xdr:to>
    <xdr:sp macro="" textlink="">
      <xdr:nvSpPr>
        <xdr:cNvPr id="110" name="Rectangle 109"/>
        <xdr:cNvSpPr/>
      </xdr:nvSpPr>
      <xdr:spPr>
        <a:xfrm>
          <a:off x="12189459" y="35457130"/>
          <a:ext cx="1066166" cy="825863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in Hotararea AGAP</a:t>
          </a:r>
        </a:p>
      </xdr:txBody>
    </xdr:sp>
    <xdr:clientData/>
  </xdr:twoCellAnchor>
  <xdr:twoCellAnchor>
    <xdr:from>
      <xdr:col>13</xdr:col>
      <xdr:colOff>121920</xdr:colOff>
      <xdr:row>72</xdr:row>
      <xdr:rowOff>304799</xdr:rowOff>
    </xdr:from>
    <xdr:to>
      <xdr:col>13</xdr:col>
      <xdr:colOff>172720</xdr:colOff>
      <xdr:row>75</xdr:row>
      <xdr:rowOff>121918</xdr:rowOff>
    </xdr:to>
    <xdr:sp macro="" textlink="">
      <xdr:nvSpPr>
        <xdr:cNvPr id="111" name="Right Brace 110"/>
        <xdr:cNvSpPr/>
      </xdr:nvSpPr>
      <xdr:spPr>
        <a:xfrm flipV="1">
          <a:off x="12018645" y="35137724"/>
          <a:ext cx="50800" cy="192214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391160</xdr:colOff>
      <xdr:row>82</xdr:row>
      <xdr:rowOff>9525</xdr:rowOff>
    </xdr:from>
    <xdr:to>
      <xdr:col>6</xdr:col>
      <xdr:colOff>553085</xdr:colOff>
      <xdr:row>82</xdr:row>
      <xdr:rowOff>161925</xdr:rowOff>
    </xdr:to>
    <xdr:sp macro="" textlink="">
      <xdr:nvSpPr>
        <xdr:cNvPr id="118" name="Down Arrow 117"/>
        <xdr:cNvSpPr/>
      </xdr:nvSpPr>
      <xdr:spPr>
        <a:xfrm>
          <a:off x="5191760" y="396621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82</xdr:row>
      <xdr:rowOff>40640</xdr:rowOff>
    </xdr:from>
    <xdr:to>
      <xdr:col>7</xdr:col>
      <xdr:colOff>527685</xdr:colOff>
      <xdr:row>83</xdr:row>
      <xdr:rowOff>10160</xdr:rowOff>
    </xdr:to>
    <xdr:sp macro="" textlink="">
      <xdr:nvSpPr>
        <xdr:cNvPr id="119" name="Down Arrow 118"/>
        <xdr:cNvSpPr/>
      </xdr:nvSpPr>
      <xdr:spPr>
        <a:xfrm>
          <a:off x="6204585" y="39693215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83</xdr:row>
      <xdr:rowOff>182880</xdr:rowOff>
    </xdr:from>
    <xdr:to>
      <xdr:col>15</xdr:col>
      <xdr:colOff>599440</xdr:colOff>
      <xdr:row>83</xdr:row>
      <xdr:rowOff>518160</xdr:rowOff>
    </xdr:to>
    <xdr:sp macro="" textlink="">
      <xdr:nvSpPr>
        <xdr:cNvPr id="120" name="Right Arrow 119"/>
        <xdr:cNvSpPr/>
      </xdr:nvSpPr>
      <xdr:spPr>
        <a:xfrm>
          <a:off x="13378815" y="4002595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83</xdr:row>
      <xdr:rowOff>81280</xdr:rowOff>
    </xdr:from>
    <xdr:to>
      <xdr:col>14</xdr:col>
      <xdr:colOff>558800</xdr:colOff>
      <xdr:row>83</xdr:row>
      <xdr:rowOff>907143</xdr:rowOff>
    </xdr:to>
    <xdr:sp macro="" textlink="">
      <xdr:nvSpPr>
        <xdr:cNvPr id="121" name="Rectangle 120"/>
        <xdr:cNvSpPr/>
      </xdr:nvSpPr>
      <xdr:spPr>
        <a:xfrm>
          <a:off x="12189459" y="39924355"/>
          <a:ext cx="1066166" cy="825863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in Hotararea AGAP</a:t>
          </a:r>
        </a:p>
      </xdr:txBody>
    </xdr:sp>
    <xdr:clientData/>
  </xdr:twoCellAnchor>
  <xdr:twoCellAnchor>
    <xdr:from>
      <xdr:col>13</xdr:col>
      <xdr:colOff>121920</xdr:colOff>
      <xdr:row>81</xdr:row>
      <xdr:rowOff>304799</xdr:rowOff>
    </xdr:from>
    <xdr:to>
      <xdr:col>13</xdr:col>
      <xdr:colOff>172720</xdr:colOff>
      <xdr:row>84</xdr:row>
      <xdr:rowOff>121918</xdr:rowOff>
    </xdr:to>
    <xdr:sp macro="" textlink="">
      <xdr:nvSpPr>
        <xdr:cNvPr id="122" name="Right Brace 121"/>
        <xdr:cNvSpPr/>
      </xdr:nvSpPr>
      <xdr:spPr>
        <a:xfrm flipV="1">
          <a:off x="12018645" y="39604949"/>
          <a:ext cx="50800" cy="196976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304800</xdr:colOff>
      <xdr:row>91</xdr:row>
      <xdr:rowOff>19050</xdr:rowOff>
    </xdr:from>
    <xdr:to>
      <xdr:col>5</xdr:col>
      <xdr:colOff>466725</xdr:colOff>
      <xdr:row>91</xdr:row>
      <xdr:rowOff>171450</xdr:rowOff>
    </xdr:to>
    <xdr:sp macro="" textlink="">
      <xdr:nvSpPr>
        <xdr:cNvPr id="123" name="Down Arrow 122"/>
        <xdr:cNvSpPr/>
      </xdr:nvSpPr>
      <xdr:spPr>
        <a:xfrm>
          <a:off x="4086225" y="441960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209550</xdr:colOff>
      <xdr:row>91</xdr:row>
      <xdr:rowOff>19050</xdr:rowOff>
    </xdr:from>
    <xdr:to>
      <xdr:col>6</xdr:col>
      <xdr:colOff>371475</xdr:colOff>
      <xdr:row>91</xdr:row>
      <xdr:rowOff>171450</xdr:rowOff>
    </xdr:to>
    <xdr:sp macro="" textlink="">
      <xdr:nvSpPr>
        <xdr:cNvPr id="124" name="Down Arrow 123"/>
        <xdr:cNvSpPr/>
      </xdr:nvSpPr>
      <xdr:spPr>
        <a:xfrm>
          <a:off x="5010150" y="441960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304800</xdr:colOff>
      <xdr:row>91</xdr:row>
      <xdr:rowOff>9525</xdr:rowOff>
    </xdr:from>
    <xdr:to>
      <xdr:col>5</xdr:col>
      <xdr:colOff>466725</xdr:colOff>
      <xdr:row>91</xdr:row>
      <xdr:rowOff>161925</xdr:rowOff>
    </xdr:to>
    <xdr:sp macro="" textlink="">
      <xdr:nvSpPr>
        <xdr:cNvPr id="125" name="Down Arrow 124"/>
        <xdr:cNvSpPr/>
      </xdr:nvSpPr>
      <xdr:spPr>
        <a:xfrm>
          <a:off x="4086225" y="4418647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228600</xdr:colOff>
      <xdr:row>91</xdr:row>
      <xdr:rowOff>9525</xdr:rowOff>
    </xdr:from>
    <xdr:to>
      <xdr:col>6</xdr:col>
      <xdr:colOff>390525</xdr:colOff>
      <xdr:row>91</xdr:row>
      <xdr:rowOff>161925</xdr:rowOff>
    </xdr:to>
    <xdr:sp macro="" textlink="">
      <xdr:nvSpPr>
        <xdr:cNvPr id="126" name="Down Arrow 125"/>
        <xdr:cNvSpPr/>
      </xdr:nvSpPr>
      <xdr:spPr>
        <a:xfrm>
          <a:off x="5029200" y="4418647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5</xdr:col>
      <xdr:colOff>304800</xdr:colOff>
      <xdr:row>91</xdr:row>
      <xdr:rowOff>19050</xdr:rowOff>
    </xdr:from>
    <xdr:to>
      <xdr:col>5</xdr:col>
      <xdr:colOff>466725</xdr:colOff>
      <xdr:row>91</xdr:row>
      <xdr:rowOff>171450</xdr:rowOff>
    </xdr:to>
    <xdr:sp macro="" textlink="">
      <xdr:nvSpPr>
        <xdr:cNvPr id="127" name="Down Arrow 126"/>
        <xdr:cNvSpPr/>
      </xdr:nvSpPr>
      <xdr:spPr>
        <a:xfrm>
          <a:off x="4086225" y="4419600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304800</xdr:colOff>
      <xdr:row>91</xdr:row>
      <xdr:rowOff>9525</xdr:rowOff>
    </xdr:from>
    <xdr:to>
      <xdr:col>5</xdr:col>
      <xdr:colOff>466725</xdr:colOff>
      <xdr:row>91</xdr:row>
      <xdr:rowOff>161925</xdr:rowOff>
    </xdr:to>
    <xdr:sp macro="" textlink="">
      <xdr:nvSpPr>
        <xdr:cNvPr id="128" name="Down Arrow 127"/>
        <xdr:cNvSpPr/>
      </xdr:nvSpPr>
      <xdr:spPr>
        <a:xfrm>
          <a:off x="4086225" y="4418647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391160</xdr:colOff>
      <xdr:row>91</xdr:row>
      <xdr:rowOff>9525</xdr:rowOff>
    </xdr:from>
    <xdr:to>
      <xdr:col>6</xdr:col>
      <xdr:colOff>553085</xdr:colOff>
      <xdr:row>91</xdr:row>
      <xdr:rowOff>161925</xdr:rowOff>
    </xdr:to>
    <xdr:sp macro="" textlink="">
      <xdr:nvSpPr>
        <xdr:cNvPr id="129" name="Down Arrow 128"/>
        <xdr:cNvSpPr/>
      </xdr:nvSpPr>
      <xdr:spPr>
        <a:xfrm>
          <a:off x="5191760" y="4418647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91</xdr:row>
      <xdr:rowOff>40640</xdr:rowOff>
    </xdr:from>
    <xdr:to>
      <xdr:col>7</xdr:col>
      <xdr:colOff>527685</xdr:colOff>
      <xdr:row>92</xdr:row>
      <xdr:rowOff>10160</xdr:rowOff>
    </xdr:to>
    <xdr:sp macro="" textlink="">
      <xdr:nvSpPr>
        <xdr:cNvPr id="130" name="Down Arrow 129"/>
        <xdr:cNvSpPr/>
      </xdr:nvSpPr>
      <xdr:spPr>
        <a:xfrm>
          <a:off x="6204585" y="44217590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92</xdr:row>
      <xdr:rowOff>182880</xdr:rowOff>
    </xdr:from>
    <xdr:to>
      <xdr:col>15</xdr:col>
      <xdr:colOff>599440</xdr:colOff>
      <xdr:row>92</xdr:row>
      <xdr:rowOff>518160</xdr:rowOff>
    </xdr:to>
    <xdr:sp macro="" textlink="">
      <xdr:nvSpPr>
        <xdr:cNvPr id="131" name="Right Arrow 130"/>
        <xdr:cNvSpPr/>
      </xdr:nvSpPr>
      <xdr:spPr>
        <a:xfrm>
          <a:off x="13378815" y="44550330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92</xdr:row>
      <xdr:rowOff>81280</xdr:rowOff>
    </xdr:from>
    <xdr:to>
      <xdr:col>14</xdr:col>
      <xdr:colOff>558800</xdr:colOff>
      <xdr:row>92</xdr:row>
      <xdr:rowOff>907143</xdr:rowOff>
    </xdr:to>
    <xdr:sp macro="" textlink="">
      <xdr:nvSpPr>
        <xdr:cNvPr id="132" name="Rectangle 131"/>
        <xdr:cNvSpPr/>
      </xdr:nvSpPr>
      <xdr:spPr>
        <a:xfrm>
          <a:off x="12189459" y="44448730"/>
          <a:ext cx="1066166" cy="825863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in Hotararea AGAP</a:t>
          </a:r>
        </a:p>
      </xdr:txBody>
    </xdr:sp>
    <xdr:clientData/>
  </xdr:twoCellAnchor>
  <xdr:twoCellAnchor>
    <xdr:from>
      <xdr:col>13</xdr:col>
      <xdr:colOff>121920</xdr:colOff>
      <xdr:row>90</xdr:row>
      <xdr:rowOff>304799</xdr:rowOff>
    </xdr:from>
    <xdr:to>
      <xdr:col>13</xdr:col>
      <xdr:colOff>172720</xdr:colOff>
      <xdr:row>93</xdr:row>
      <xdr:rowOff>121918</xdr:rowOff>
    </xdr:to>
    <xdr:sp macro="" textlink="">
      <xdr:nvSpPr>
        <xdr:cNvPr id="133" name="Right Brace 132"/>
        <xdr:cNvSpPr/>
      </xdr:nvSpPr>
      <xdr:spPr>
        <a:xfrm flipV="1">
          <a:off x="12018645" y="44129324"/>
          <a:ext cx="50800" cy="200786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445134</xdr:colOff>
      <xdr:row>28</xdr:row>
      <xdr:rowOff>233680</xdr:rowOff>
    </xdr:from>
    <xdr:to>
      <xdr:col>15</xdr:col>
      <xdr:colOff>40640</xdr:colOff>
      <xdr:row>28</xdr:row>
      <xdr:rowOff>1145268</xdr:rowOff>
    </xdr:to>
    <xdr:sp macro="" textlink="">
      <xdr:nvSpPr>
        <xdr:cNvPr id="134" name="Rectangle 133"/>
        <xdr:cNvSpPr/>
      </xdr:nvSpPr>
      <xdr:spPr>
        <a:xfrm>
          <a:off x="12341859" y="13235305"/>
          <a:ext cx="986156" cy="911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in Hotararea AGAP</a:t>
          </a:r>
        </a:p>
      </xdr:txBody>
    </xdr:sp>
    <xdr:clientData/>
  </xdr:twoCellAnchor>
  <xdr:twoCellAnchor>
    <xdr:from>
      <xdr:col>10</xdr:col>
      <xdr:colOff>6714</xdr:colOff>
      <xdr:row>130</xdr:row>
      <xdr:rowOff>144145</xdr:rowOff>
    </xdr:from>
    <xdr:to>
      <xdr:col>11</xdr:col>
      <xdr:colOff>957580</xdr:colOff>
      <xdr:row>134</xdr:row>
      <xdr:rowOff>60960</xdr:rowOff>
    </xdr:to>
    <xdr:sp macro="" textlink="">
      <xdr:nvSpPr>
        <xdr:cNvPr id="135" name="Rectangle 134"/>
        <xdr:cNvSpPr/>
      </xdr:nvSpPr>
      <xdr:spPr>
        <a:xfrm>
          <a:off x="7598139" y="60075445"/>
          <a:ext cx="2065291" cy="67881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</a:t>
          </a:r>
          <a:r>
            <a:rPr lang="ro-RO" sz="1100" i="1" baseline="0">
              <a:solidFill>
                <a:sysClr val="windowText" lastClr="000000"/>
              </a:solidFill>
            </a:rPr>
            <a:t> preluate in:</a:t>
          </a:r>
          <a:endParaRPr lang="ro-RO" sz="1100" i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154032</xdr:colOff>
      <xdr:row>116</xdr:row>
      <xdr:rowOff>114119</xdr:rowOff>
    </xdr:from>
    <xdr:to>
      <xdr:col>17</xdr:col>
      <xdr:colOff>158749</xdr:colOff>
      <xdr:row>130</xdr:row>
      <xdr:rowOff>42999</xdr:rowOff>
    </xdr:to>
    <xdr:sp macro="" textlink="">
      <xdr:nvSpPr>
        <xdr:cNvPr id="136" name="Right Brace 135"/>
        <xdr:cNvSpPr/>
      </xdr:nvSpPr>
      <xdr:spPr>
        <a:xfrm rot="5400000">
          <a:off x="6454638" y="51506438"/>
          <a:ext cx="3415030" cy="13520692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650240</xdr:colOff>
      <xdr:row>20</xdr:row>
      <xdr:rowOff>71120</xdr:rowOff>
    </xdr:from>
    <xdr:to>
      <xdr:col>5</xdr:col>
      <xdr:colOff>0</xdr:colOff>
      <xdr:row>20</xdr:row>
      <xdr:rowOff>71120</xdr:rowOff>
    </xdr:to>
    <xdr:cxnSp macro="">
      <xdr:nvCxnSpPr>
        <xdr:cNvPr id="138" name="Straight Arrow Connector 137"/>
        <xdr:cNvCxnSpPr/>
      </xdr:nvCxnSpPr>
      <xdr:spPr>
        <a:xfrm>
          <a:off x="2745740" y="10100945"/>
          <a:ext cx="103568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729614</xdr:colOff>
      <xdr:row>19</xdr:row>
      <xdr:rowOff>243840</xdr:rowOff>
    </xdr:from>
    <xdr:to>
      <xdr:col>3</xdr:col>
      <xdr:colOff>701040</xdr:colOff>
      <xdr:row>21</xdr:row>
      <xdr:rowOff>111761</xdr:rowOff>
    </xdr:to>
    <xdr:sp macro="" textlink="">
      <xdr:nvSpPr>
        <xdr:cNvPr id="139" name="Rectangle 138"/>
        <xdr:cNvSpPr/>
      </xdr:nvSpPr>
      <xdr:spPr>
        <a:xfrm>
          <a:off x="1977389" y="8540115"/>
          <a:ext cx="819151" cy="1791971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11</xdr:col>
      <xdr:colOff>1117600</xdr:colOff>
      <xdr:row>131</xdr:row>
      <xdr:rowOff>162560</xdr:rowOff>
    </xdr:from>
    <xdr:to>
      <xdr:col>12</xdr:col>
      <xdr:colOff>1036320</xdr:colOff>
      <xdr:row>133</xdr:row>
      <xdr:rowOff>132080</xdr:rowOff>
    </xdr:to>
    <xdr:sp macro="" textlink="">
      <xdr:nvSpPr>
        <xdr:cNvPr id="142" name="Right Arrow 141"/>
        <xdr:cNvSpPr/>
      </xdr:nvSpPr>
      <xdr:spPr>
        <a:xfrm>
          <a:off x="9823450" y="60284360"/>
          <a:ext cx="1909445" cy="35052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546734</xdr:colOff>
      <xdr:row>10</xdr:row>
      <xdr:rowOff>386080</xdr:rowOff>
    </xdr:from>
    <xdr:to>
      <xdr:col>11</xdr:col>
      <xdr:colOff>1971040</xdr:colOff>
      <xdr:row>13</xdr:row>
      <xdr:rowOff>71121</xdr:rowOff>
    </xdr:to>
    <xdr:sp macro="" textlink="">
      <xdr:nvSpPr>
        <xdr:cNvPr id="143" name="Rectangle 142"/>
        <xdr:cNvSpPr/>
      </xdr:nvSpPr>
      <xdr:spPr>
        <a:xfrm>
          <a:off x="9252584" y="4224655"/>
          <a:ext cx="1424306" cy="1628141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</a:t>
          </a:r>
          <a:r>
            <a:rPr lang="en-US" sz="1100" i="1"/>
            <a:t>(</a:t>
          </a:r>
          <a:r>
            <a:rPr lang="ro-RO" sz="1100" i="1"/>
            <a:t>C+M</a:t>
          </a:r>
          <a:r>
            <a:rPr lang="en-US" sz="1100" i="1"/>
            <a:t>)+E</a:t>
          </a:r>
          <a:r>
            <a:rPr lang="ro-RO" sz="1100" i="1"/>
            <a:t> eligibil si neeligibil</a:t>
          </a:r>
        </a:p>
      </xdr:txBody>
    </xdr:sp>
    <xdr:clientData/>
  </xdr:twoCellAnchor>
  <xdr:twoCellAnchor>
    <xdr:from>
      <xdr:col>11</xdr:col>
      <xdr:colOff>111760</xdr:colOff>
      <xdr:row>11</xdr:row>
      <xdr:rowOff>71120</xdr:rowOff>
    </xdr:from>
    <xdr:to>
      <xdr:col>11</xdr:col>
      <xdr:colOff>508000</xdr:colOff>
      <xdr:row>11</xdr:row>
      <xdr:rowOff>71120</xdr:rowOff>
    </xdr:to>
    <xdr:cxnSp macro="">
      <xdr:nvCxnSpPr>
        <xdr:cNvPr id="144" name="Straight Arrow Connector 143"/>
        <xdr:cNvCxnSpPr/>
      </xdr:nvCxnSpPr>
      <xdr:spPr>
        <a:xfrm flipH="1">
          <a:off x="8817610" y="5471795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564696</xdr:colOff>
      <xdr:row>19</xdr:row>
      <xdr:rowOff>254272</xdr:rowOff>
    </xdr:from>
    <xdr:to>
      <xdr:col>11</xdr:col>
      <xdr:colOff>1969952</xdr:colOff>
      <xdr:row>21</xdr:row>
      <xdr:rowOff>132081</xdr:rowOff>
    </xdr:to>
    <xdr:sp macro="" textlink="">
      <xdr:nvSpPr>
        <xdr:cNvPr id="145" name="Rectangle 144"/>
        <xdr:cNvSpPr/>
      </xdr:nvSpPr>
      <xdr:spPr>
        <a:xfrm>
          <a:off x="9270546" y="8550547"/>
          <a:ext cx="1405256" cy="1801859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(C+M)+E eligibil si neeligibil</a:t>
          </a:r>
        </a:p>
      </xdr:txBody>
    </xdr:sp>
    <xdr:clientData/>
  </xdr:twoCellAnchor>
  <xdr:twoCellAnchor>
    <xdr:from>
      <xdr:col>11</xdr:col>
      <xdr:colOff>111760</xdr:colOff>
      <xdr:row>20</xdr:row>
      <xdr:rowOff>91440</xdr:rowOff>
    </xdr:from>
    <xdr:to>
      <xdr:col>11</xdr:col>
      <xdr:colOff>508000</xdr:colOff>
      <xdr:row>20</xdr:row>
      <xdr:rowOff>91440</xdr:rowOff>
    </xdr:to>
    <xdr:cxnSp macro="">
      <xdr:nvCxnSpPr>
        <xdr:cNvPr id="146" name="Straight Arrow Connector 145"/>
        <xdr:cNvCxnSpPr/>
      </xdr:nvCxnSpPr>
      <xdr:spPr>
        <a:xfrm flipH="1">
          <a:off x="8817610" y="10121265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34018</xdr:colOff>
      <xdr:row>9</xdr:row>
      <xdr:rowOff>68035</xdr:rowOff>
    </xdr:from>
    <xdr:to>
      <xdr:col>11</xdr:col>
      <xdr:colOff>510268</xdr:colOff>
      <xdr:row>10</xdr:row>
      <xdr:rowOff>975177</xdr:rowOff>
    </xdr:to>
    <xdr:cxnSp macro="">
      <xdr:nvCxnSpPr>
        <xdr:cNvPr id="147" name="Straight Arrow Connector 146"/>
        <xdr:cNvCxnSpPr/>
      </xdr:nvCxnSpPr>
      <xdr:spPr>
        <a:xfrm flipH="1">
          <a:off x="8739868" y="3716110"/>
          <a:ext cx="476250" cy="10976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571953</xdr:colOff>
      <xdr:row>8</xdr:row>
      <xdr:rowOff>492578</xdr:rowOff>
    </xdr:from>
    <xdr:to>
      <xdr:col>10</xdr:col>
      <xdr:colOff>578303</xdr:colOff>
      <xdr:row>10</xdr:row>
      <xdr:rowOff>45357</xdr:rowOff>
    </xdr:to>
    <xdr:cxnSp macro="">
      <xdr:nvCxnSpPr>
        <xdr:cNvPr id="148" name="Straight Arrow Connector 147"/>
        <xdr:cNvCxnSpPr/>
      </xdr:nvCxnSpPr>
      <xdr:spPr>
        <a:xfrm>
          <a:off x="8163378" y="3645353"/>
          <a:ext cx="6350" cy="23857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510268</xdr:colOff>
      <xdr:row>18</xdr:row>
      <xdr:rowOff>0</xdr:rowOff>
    </xdr:from>
    <xdr:to>
      <xdr:col>10</xdr:col>
      <xdr:colOff>516618</xdr:colOff>
      <xdr:row>19</xdr:row>
      <xdr:rowOff>51707</xdr:rowOff>
    </xdr:to>
    <xdr:cxnSp macro="">
      <xdr:nvCxnSpPr>
        <xdr:cNvPr id="149" name="Straight Arrow Connector 148"/>
        <xdr:cNvCxnSpPr/>
      </xdr:nvCxnSpPr>
      <xdr:spPr>
        <a:xfrm>
          <a:off x="8101693" y="8105775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521607</xdr:colOff>
      <xdr:row>27</xdr:row>
      <xdr:rowOff>0</xdr:rowOff>
    </xdr:from>
    <xdr:to>
      <xdr:col>10</xdr:col>
      <xdr:colOff>527957</xdr:colOff>
      <xdr:row>28</xdr:row>
      <xdr:rowOff>51707</xdr:rowOff>
    </xdr:to>
    <xdr:cxnSp macro="">
      <xdr:nvCxnSpPr>
        <xdr:cNvPr id="150" name="Straight Arrow Connector 149"/>
        <xdr:cNvCxnSpPr/>
      </xdr:nvCxnSpPr>
      <xdr:spPr>
        <a:xfrm>
          <a:off x="8113032" y="12811125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498928</xdr:colOff>
      <xdr:row>36</xdr:row>
      <xdr:rowOff>34018</xdr:rowOff>
    </xdr:from>
    <xdr:to>
      <xdr:col>10</xdr:col>
      <xdr:colOff>505278</xdr:colOff>
      <xdr:row>37</xdr:row>
      <xdr:rowOff>85725</xdr:rowOff>
    </xdr:to>
    <xdr:cxnSp macro="">
      <xdr:nvCxnSpPr>
        <xdr:cNvPr id="151" name="Straight Arrow Connector 150"/>
        <xdr:cNvCxnSpPr/>
      </xdr:nvCxnSpPr>
      <xdr:spPr>
        <a:xfrm>
          <a:off x="8090353" y="17369518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510268</xdr:colOff>
      <xdr:row>46</xdr:row>
      <xdr:rowOff>34018</xdr:rowOff>
    </xdr:from>
    <xdr:to>
      <xdr:col>10</xdr:col>
      <xdr:colOff>516618</xdr:colOff>
      <xdr:row>47</xdr:row>
      <xdr:rowOff>85726</xdr:rowOff>
    </xdr:to>
    <xdr:cxnSp macro="">
      <xdr:nvCxnSpPr>
        <xdr:cNvPr id="152" name="Straight Arrow Connector 151"/>
        <xdr:cNvCxnSpPr/>
      </xdr:nvCxnSpPr>
      <xdr:spPr>
        <a:xfrm>
          <a:off x="8101693" y="21931993"/>
          <a:ext cx="6350" cy="24220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544285</xdr:colOff>
      <xdr:row>54</xdr:row>
      <xdr:rowOff>328839</xdr:rowOff>
    </xdr:from>
    <xdr:to>
      <xdr:col>10</xdr:col>
      <xdr:colOff>550635</xdr:colOff>
      <xdr:row>56</xdr:row>
      <xdr:rowOff>29028</xdr:rowOff>
    </xdr:to>
    <xdr:cxnSp macro="">
      <xdr:nvCxnSpPr>
        <xdr:cNvPr id="153" name="Straight Arrow Connector 152"/>
        <xdr:cNvCxnSpPr/>
      </xdr:nvCxnSpPr>
      <xdr:spPr>
        <a:xfrm>
          <a:off x="8135710" y="26332089"/>
          <a:ext cx="6350" cy="2431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566965</xdr:colOff>
      <xdr:row>91</xdr:row>
      <xdr:rowOff>34018</xdr:rowOff>
    </xdr:from>
    <xdr:to>
      <xdr:col>10</xdr:col>
      <xdr:colOff>573315</xdr:colOff>
      <xdr:row>92</xdr:row>
      <xdr:rowOff>85725</xdr:rowOff>
    </xdr:to>
    <xdr:cxnSp macro="">
      <xdr:nvCxnSpPr>
        <xdr:cNvPr id="154" name="Straight Arrow Connector 153"/>
        <xdr:cNvCxnSpPr/>
      </xdr:nvCxnSpPr>
      <xdr:spPr>
        <a:xfrm>
          <a:off x="8158390" y="44210968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532946</xdr:colOff>
      <xdr:row>81</xdr:row>
      <xdr:rowOff>340178</xdr:rowOff>
    </xdr:from>
    <xdr:to>
      <xdr:col>10</xdr:col>
      <xdr:colOff>539296</xdr:colOff>
      <xdr:row>83</xdr:row>
      <xdr:rowOff>40368</xdr:rowOff>
    </xdr:to>
    <xdr:cxnSp macro="">
      <xdr:nvCxnSpPr>
        <xdr:cNvPr id="155" name="Straight Arrow Connector 154"/>
        <xdr:cNvCxnSpPr/>
      </xdr:nvCxnSpPr>
      <xdr:spPr>
        <a:xfrm>
          <a:off x="8124371" y="39640328"/>
          <a:ext cx="6350" cy="24311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521607</xdr:colOff>
      <xdr:row>73</xdr:row>
      <xdr:rowOff>0</xdr:rowOff>
    </xdr:from>
    <xdr:to>
      <xdr:col>10</xdr:col>
      <xdr:colOff>527957</xdr:colOff>
      <xdr:row>74</xdr:row>
      <xdr:rowOff>51707</xdr:rowOff>
    </xdr:to>
    <xdr:cxnSp macro="">
      <xdr:nvCxnSpPr>
        <xdr:cNvPr id="156" name="Straight Arrow Connector 155"/>
        <xdr:cNvCxnSpPr/>
      </xdr:nvCxnSpPr>
      <xdr:spPr>
        <a:xfrm>
          <a:off x="8113032" y="35185350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532946</xdr:colOff>
      <xdr:row>64</xdr:row>
      <xdr:rowOff>0</xdr:rowOff>
    </xdr:from>
    <xdr:to>
      <xdr:col>10</xdr:col>
      <xdr:colOff>539296</xdr:colOff>
      <xdr:row>65</xdr:row>
      <xdr:rowOff>51707</xdr:rowOff>
    </xdr:to>
    <xdr:cxnSp macro="">
      <xdr:nvCxnSpPr>
        <xdr:cNvPr id="157" name="Straight Arrow Connector 156"/>
        <xdr:cNvCxnSpPr/>
      </xdr:nvCxnSpPr>
      <xdr:spPr>
        <a:xfrm>
          <a:off x="8124371" y="30841950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18</xdr:row>
      <xdr:rowOff>0</xdr:rowOff>
    </xdr:from>
    <xdr:to>
      <xdr:col>11</xdr:col>
      <xdr:colOff>476250</xdr:colOff>
      <xdr:row>19</xdr:row>
      <xdr:rowOff>907141</xdr:rowOff>
    </xdr:to>
    <xdr:cxnSp macro="">
      <xdr:nvCxnSpPr>
        <xdr:cNvPr id="158" name="Straight Arrow Connector 157"/>
        <xdr:cNvCxnSpPr/>
      </xdr:nvCxnSpPr>
      <xdr:spPr>
        <a:xfrm flipH="1">
          <a:off x="8705850" y="8105775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27</xdr:row>
      <xdr:rowOff>0</xdr:rowOff>
    </xdr:from>
    <xdr:to>
      <xdr:col>11</xdr:col>
      <xdr:colOff>476250</xdr:colOff>
      <xdr:row>28</xdr:row>
      <xdr:rowOff>907141</xdr:rowOff>
    </xdr:to>
    <xdr:cxnSp macro="">
      <xdr:nvCxnSpPr>
        <xdr:cNvPr id="159" name="Straight Arrow Connector 158"/>
        <xdr:cNvCxnSpPr/>
      </xdr:nvCxnSpPr>
      <xdr:spPr>
        <a:xfrm flipH="1">
          <a:off x="8705850" y="12811125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36</xdr:row>
      <xdr:rowOff>0</xdr:rowOff>
    </xdr:from>
    <xdr:to>
      <xdr:col>11</xdr:col>
      <xdr:colOff>476250</xdr:colOff>
      <xdr:row>37</xdr:row>
      <xdr:rowOff>907141</xdr:rowOff>
    </xdr:to>
    <xdr:cxnSp macro="">
      <xdr:nvCxnSpPr>
        <xdr:cNvPr id="160" name="Straight Arrow Connector 159"/>
        <xdr:cNvCxnSpPr/>
      </xdr:nvCxnSpPr>
      <xdr:spPr>
        <a:xfrm flipH="1">
          <a:off x="8705850" y="17335500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476250</xdr:colOff>
      <xdr:row>47</xdr:row>
      <xdr:rowOff>907142</xdr:rowOff>
    </xdr:to>
    <xdr:cxnSp macro="">
      <xdr:nvCxnSpPr>
        <xdr:cNvPr id="161" name="Straight Arrow Connector 160"/>
        <xdr:cNvCxnSpPr/>
      </xdr:nvCxnSpPr>
      <xdr:spPr>
        <a:xfrm flipH="1">
          <a:off x="8705850" y="21897975"/>
          <a:ext cx="476250" cy="10976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55</xdr:row>
      <xdr:rowOff>0</xdr:rowOff>
    </xdr:from>
    <xdr:to>
      <xdr:col>11</xdr:col>
      <xdr:colOff>476250</xdr:colOff>
      <xdr:row>56</xdr:row>
      <xdr:rowOff>907141</xdr:rowOff>
    </xdr:to>
    <xdr:cxnSp macro="">
      <xdr:nvCxnSpPr>
        <xdr:cNvPr id="162" name="Straight Arrow Connector 161"/>
        <xdr:cNvCxnSpPr/>
      </xdr:nvCxnSpPr>
      <xdr:spPr>
        <a:xfrm flipH="1">
          <a:off x="8705850" y="26355675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64</xdr:row>
      <xdr:rowOff>0</xdr:rowOff>
    </xdr:from>
    <xdr:to>
      <xdr:col>11</xdr:col>
      <xdr:colOff>476250</xdr:colOff>
      <xdr:row>65</xdr:row>
      <xdr:rowOff>907141</xdr:rowOff>
    </xdr:to>
    <xdr:cxnSp macro="">
      <xdr:nvCxnSpPr>
        <xdr:cNvPr id="163" name="Straight Arrow Connector 162"/>
        <xdr:cNvCxnSpPr/>
      </xdr:nvCxnSpPr>
      <xdr:spPr>
        <a:xfrm flipH="1">
          <a:off x="8705850" y="30841950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73</xdr:row>
      <xdr:rowOff>0</xdr:rowOff>
    </xdr:from>
    <xdr:to>
      <xdr:col>11</xdr:col>
      <xdr:colOff>476250</xdr:colOff>
      <xdr:row>74</xdr:row>
      <xdr:rowOff>907141</xdr:rowOff>
    </xdr:to>
    <xdr:cxnSp macro="">
      <xdr:nvCxnSpPr>
        <xdr:cNvPr id="164" name="Straight Arrow Connector 163"/>
        <xdr:cNvCxnSpPr/>
      </xdr:nvCxnSpPr>
      <xdr:spPr>
        <a:xfrm flipH="1">
          <a:off x="8705850" y="35185350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82</xdr:row>
      <xdr:rowOff>0</xdr:rowOff>
    </xdr:from>
    <xdr:to>
      <xdr:col>11</xdr:col>
      <xdr:colOff>476250</xdr:colOff>
      <xdr:row>83</xdr:row>
      <xdr:rowOff>907141</xdr:rowOff>
    </xdr:to>
    <xdr:cxnSp macro="">
      <xdr:nvCxnSpPr>
        <xdr:cNvPr id="165" name="Straight Arrow Connector 164"/>
        <xdr:cNvCxnSpPr/>
      </xdr:nvCxnSpPr>
      <xdr:spPr>
        <a:xfrm flipH="1">
          <a:off x="8705850" y="39652575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91</xdr:row>
      <xdr:rowOff>0</xdr:rowOff>
    </xdr:from>
    <xdr:to>
      <xdr:col>11</xdr:col>
      <xdr:colOff>476250</xdr:colOff>
      <xdr:row>92</xdr:row>
      <xdr:rowOff>907141</xdr:rowOff>
    </xdr:to>
    <xdr:cxnSp macro="">
      <xdr:nvCxnSpPr>
        <xdr:cNvPr id="166" name="Straight Arrow Connector 165"/>
        <xdr:cNvCxnSpPr/>
      </xdr:nvCxnSpPr>
      <xdr:spPr>
        <a:xfrm flipH="1">
          <a:off x="8705850" y="44176950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657679</xdr:colOff>
      <xdr:row>114</xdr:row>
      <xdr:rowOff>679995</xdr:rowOff>
    </xdr:from>
    <xdr:to>
      <xdr:col>7</xdr:col>
      <xdr:colOff>532947</xdr:colOff>
      <xdr:row>114</xdr:row>
      <xdr:rowOff>725714</xdr:rowOff>
    </xdr:to>
    <xdr:sp macro="" textlink="">
      <xdr:nvSpPr>
        <xdr:cNvPr id="167" name="Notched Right Arrow 166"/>
        <xdr:cNvSpPr/>
      </xdr:nvSpPr>
      <xdr:spPr>
        <a:xfrm>
          <a:off x="5458279" y="55515420"/>
          <a:ext cx="913493" cy="45719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9</xdr:row>
      <xdr:rowOff>40640</xdr:rowOff>
    </xdr:from>
    <xdr:to>
      <xdr:col>7</xdr:col>
      <xdr:colOff>527685</xdr:colOff>
      <xdr:row>10</xdr:row>
      <xdr:rowOff>10160</xdr:rowOff>
    </xdr:to>
    <xdr:sp macro="" textlink="">
      <xdr:nvSpPr>
        <xdr:cNvPr id="168" name="Down Arrow 167"/>
        <xdr:cNvSpPr/>
      </xdr:nvSpPr>
      <xdr:spPr>
        <a:xfrm>
          <a:off x="6204585" y="3688715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36</xdr:row>
      <xdr:rowOff>40640</xdr:rowOff>
    </xdr:from>
    <xdr:to>
      <xdr:col>7</xdr:col>
      <xdr:colOff>527685</xdr:colOff>
      <xdr:row>37</xdr:row>
      <xdr:rowOff>10160</xdr:rowOff>
    </xdr:to>
    <xdr:sp macro="" textlink="">
      <xdr:nvSpPr>
        <xdr:cNvPr id="169" name="Down Arrow 168"/>
        <xdr:cNvSpPr/>
      </xdr:nvSpPr>
      <xdr:spPr>
        <a:xfrm>
          <a:off x="6204585" y="17376140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46</xdr:row>
      <xdr:rowOff>40640</xdr:rowOff>
    </xdr:from>
    <xdr:to>
      <xdr:col>7</xdr:col>
      <xdr:colOff>527685</xdr:colOff>
      <xdr:row>47</xdr:row>
      <xdr:rowOff>10160</xdr:rowOff>
    </xdr:to>
    <xdr:sp macro="" textlink="">
      <xdr:nvSpPr>
        <xdr:cNvPr id="170" name="Down Arrow 169"/>
        <xdr:cNvSpPr/>
      </xdr:nvSpPr>
      <xdr:spPr>
        <a:xfrm>
          <a:off x="6204585" y="21938615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64</xdr:row>
      <xdr:rowOff>40640</xdr:rowOff>
    </xdr:from>
    <xdr:to>
      <xdr:col>7</xdr:col>
      <xdr:colOff>527685</xdr:colOff>
      <xdr:row>65</xdr:row>
      <xdr:rowOff>10160</xdr:rowOff>
    </xdr:to>
    <xdr:sp macro="" textlink="">
      <xdr:nvSpPr>
        <xdr:cNvPr id="172" name="Down Arrow 171"/>
        <xdr:cNvSpPr/>
      </xdr:nvSpPr>
      <xdr:spPr>
        <a:xfrm>
          <a:off x="6204585" y="30882590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73</xdr:row>
      <xdr:rowOff>40640</xdr:rowOff>
    </xdr:from>
    <xdr:to>
      <xdr:col>7</xdr:col>
      <xdr:colOff>527685</xdr:colOff>
      <xdr:row>74</xdr:row>
      <xdr:rowOff>10160</xdr:rowOff>
    </xdr:to>
    <xdr:sp macro="" textlink="">
      <xdr:nvSpPr>
        <xdr:cNvPr id="173" name="Down Arrow 172"/>
        <xdr:cNvSpPr/>
      </xdr:nvSpPr>
      <xdr:spPr>
        <a:xfrm>
          <a:off x="6204585" y="35225990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91</xdr:row>
      <xdr:rowOff>40640</xdr:rowOff>
    </xdr:from>
    <xdr:to>
      <xdr:col>7</xdr:col>
      <xdr:colOff>527685</xdr:colOff>
      <xdr:row>92</xdr:row>
      <xdr:rowOff>10160</xdr:rowOff>
    </xdr:to>
    <xdr:sp macro="" textlink="">
      <xdr:nvSpPr>
        <xdr:cNvPr id="174" name="Down Arrow 173"/>
        <xdr:cNvSpPr/>
      </xdr:nvSpPr>
      <xdr:spPr>
        <a:xfrm>
          <a:off x="6204585" y="44217590"/>
          <a:ext cx="161925" cy="1600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82</xdr:row>
      <xdr:rowOff>40640</xdr:rowOff>
    </xdr:from>
    <xdr:to>
      <xdr:col>7</xdr:col>
      <xdr:colOff>527685</xdr:colOff>
      <xdr:row>83</xdr:row>
      <xdr:rowOff>10160</xdr:rowOff>
    </xdr:to>
    <xdr:sp macro="" textlink="">
      <xdr:nvSpPr>
        <xdr:cNvPr id="112" name="Down Arrow 111"/>
        <xdr:cNvSpPr/>
      </xdr:nvSpPr>
      <xdr:spPr>
        <a:xfrm>
          <a:off x="6233160" y="34999507"/>
          <a:ext cx="161925" cy="1557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365760</xdr:colOff>
      <xdr:row>82</xdr:row>
      <xdr:rowOff>40640</xdr:rowOff>
    </xdr:from>
    <xdr:to>
      <xdr:col>7</xdr:col>
      <xdr:colOff>527685</xdr:colOff>
      <xdr:row>83</xdr:row>
      <xdr:rowOff>10160</xdr:rowOff>
    </xdr:to>
    <xdr:sp macro="" textlink="">
      <xdr:nvSpPr>
        <xdr:cNvPr id="113" name="Down Arrow 112"/>
        <xdr:cNvSpPr/>
      </xdr:nvSpPr>
      <xdr:spPr>
        <a:xfrm>
          <a:off x="6233160" y="34999507"/>
          <a:ext cx="161925" cy="1557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3MyDocs\Laura\PROIECTE\2015%20Miruna%20M\livrabile\set%201%20-%204%20livrabile\in%20lucru\2015.09.15%20-%20Copy%20of%20Macheta%20Lucia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t"/>
      <sheetName val="Cont PP"/>
      <sheetName val="Analiza financiara-extinsa"/>
      <sheetName val="Analiza financiara-indicatori"/>
      <sheetName val="Risc beneficiar"/>
      <sheetName val="buget cerere"/>
      <sheetName val="Investitie"/>
      <sheetName val="Proiectii financiare-proiect"/>
      <sheetName val="Funding-gap"/>
      <sheetName val="proiectii financiare -societate"/>
      <sheetName val="ContPP Societate"/>
      <sheetName val="Rentabilitate investitie"/>
      <sheetName val="Sustenabilitate"/>
      <sheetName val="instructiuni"/>
    </sheetNames>
    <sheetDataSet>
      <sheetData sheetId="0"/>
      <sheetData sheetId="1"/>
      <sheetData sheetId="2"/>
      <sheetData sheetId="3"/>
      <sheetData sheetId="4">
        <row r="11">
          <cell r="A11" t="str">
            <v>a) SRL sau SA</v>
          </cell>
        </row>
        <row r="12">
          <cell r="A12" t="str">
            <v>b) SC cu un asociat minim raspundere nelimitata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8"/>
  <sheetViews>
    <sheetView topLeftCell="A13" workbookViewId="0">
      <selection activeCell="B19" sqref="B19"/>
    </sheetView>
  </sheetViews>
  <sheetFormatPr defaultRowHeight="15.75" x14ac:dyDescent="0.2"/>
  <cols>
    <col min="1" max="1" width="44.5703125" style="126" customWidth="1"/>
    <col min="2" max="2" width="91.140625" style="126" customWidth="1"/>
  </cols>
  <sheetData>
    <row r="1" spans="1:2" s="4" customFormat="1" ht="86.25" customHeight="1" x14ac:dyDescent="0.2">
      <c r="A1" s="767" t="s">
        <v>689</v>
      </c>
      <c r="B1" s="768"/>
    </row>
    <row r="2" spans="1:2" s="4" customFormat="1" ht="15.75" customHeight="1" x14ac:dyDescent="0.2">
      <c r="A2" s="768" t="s">
        <v>691</v>
      </c>
      <c r="B2" s="768"/>
    </row>
    <row r="3" spans="1:2" ht="15.75" customHeight="1" thickBot="1" x14ac:dyDescent="0.25">
      <c r="A3" s="444"/>
      <c r="B3" s="444"/>
    </row>
    <row r="4" spans="1:2" ht="15.75" customHeight="1" x14ac:dyDescent="0.2">
      <c r="A4" s="446" t="s">
        <v>615</v>
      </c>
      <c r="B4" s="447"/>
    </row>
    <row r="5" spans="1:2" ht="15.75" customHeight="1" x14ac:dyDescent="0.2">
      <c r="A5" s="448"/>
      <c r="B5" s="449"/>
    </row>
    <row r="6" spans="1:2" ht="48.75" customHeight="1" x14ac:dyDescent="0.2">
      <c r="A6" s="448"/>
      <c r="B6" s="668" t="s">
        <v>690</v>
      </c>
    </row>
    <row r="7" spans="1:2" ht="17.25" customHeight="1" x14ac:dyDescent="0.2">
      <c r="A7" s="448"/>
      <c r="B7" s="449"/>
    </row>
    <row r="9" spans="1:2" ht="15.75" customHeight="1" thickBot="1" x14ac:dyDescent="0.25">
      <c r="A9" s="450"/>
      <c r="B9" s="451"/>
    </row>
    <row r="10" spans="1:2" ht="16.5" thickBot="1" x14ac:dyDescent="0.25"/>
    <row r="11" spans="1:2" ht="32.25" thickTop="1" x14ac:dyDescent="0.2">
      <c r="A11" s="420" t="s">
        <v>580</v>
      </c>
      <c r="B11" s="421"/>
    </row>
    <row r="12" spans="1:2" x14ac:dyDescent="0.2">
      <c r="A12" s="422"/>
      <c r="B12" s="423" t="s">
        <v>581</v>
      </c>
    </row>
    <row r="13" spans="1:2" ht="15" customHeight="1" x14ac:dyDescent="0.2">
      <c r="A13" s="422"/>
      <c r="B13" s="423" t="s">
        <v>582</v>
      </c>
    </row>
    <row r="14" spans="1:2" x14ac:dyDescent="0.2">
      <c r="A14" s="422"/>
      <c r="B14" s="423" t="s">
        <v>583</v>
      </c>
    </row>
    <row r="15" spans="1:2" ht="110.25" x14ac:dyDescent="0.2">
      <c r="A15" s="422"/>
      <c r="B15" s="423" t="s">
        <v>592</v>
      </c>
    </row>
    <row r="16" spans="1:2" ht="31.5" x14ac:dyDescent="0.2">
      <c r="A16" s="422"/>
      <c r="B16" s="423" t="s">
        <v>584</v>
      </c>
    </row>
    <row r="17" spans="1:3" x14ac:dyDescent="0.2">
      <c r="A17" s="422"/>
      <c r="B17" s="423" t="s">
        <v>589</v>
      </c>
    </row>
    <row r="18" spans="1:3" ht="238.5" customHeight="1" x14ac:dyDescent="0.2">
      <c r="A18" s="422"/>
      <c r="B18" s="423" t="s">
        <v>593</v>
      </c>
    </row>
    <row r="19" spans="1:3" ht="16.5" thickBot="1" x14ac:dyDescent="0.25">
      <c r="A19" s="424"/>
      <c r="B19" s="425" t="s">
        <v>729</v>
      </c>
    </row>
    <row r="20" spans="1:3" ht="16.5" thickTop="1" x14ac:dyDescent="0.2">
      <c r="A20" s="419"/>
      <c r="B20" s="419"/>
    </row>
    <row r="22" spans="1:3" ht="97.5" customHeight="1" x14ac:dyDescent="0.25">
      <c r="A22" s="769" t="s">
        <v>590</v>
      </c>
      <c r="B22" s="769"/>
      <c r="C22" s="328"/>
    </row>
    <row r="23" spans="1:3" ht="15.75" customHeight="1" x14ac:dyDescent="0.2">
      <c r="A23" s="765" t="s">
        <v>298</v>
      </c>
      <c r="B23" s="765"/>
    </row>
    <row r="24" spans="1:3" ht="15.75" customHeight="1" x14ac:dyDescent="0.2">
      <c r="A24" s="765" t="s">
        <v>304</v>
      </c>
      <c r="B24" s="765"/>
    </row>
    <row r="25" spans="1:3" ht="33" customHeight="1" x14ac:dyDescent="0.2">
      <c r="A25" s="765" t="s">
        <v>591</v>
      </c>
      <c r="B25" s="765"/>
    </row>
    <row r="26" spans="1:3" ht="15.75" customHeight="1" x14ac:dyDescent="0.2">
      <c r="A26" s="766" t="s">
        <v>617</v>
      </c>
      <c r="B26" s="766"/>
    </row>
    <row r="28" spans="1:3" x14ac:dyDescent="0.2">
      <c r="A28" s="126" t="s">
        <v>299</v>
      </c>
    </row>
    <row r="30" spans="1:3" ht="18.75" x14ac:dyDescent="0.2">
      <c r="A30" s="141" t="s">
        <v>300</v>
      </c>
    </row>
    <row r="31" spans="1:3" ht="28.5" customHeight="1" x14ac:dyDescent="0.2">
      <c r="A31" s="341" t="s">
        <v>301</v>
      </c>
      <c r="B31" s="326" t="s">
        <v>302</v>
      </c>
    </row>
    <row r="32" spans="1:3" ht="58.5" customHeight="1" x14ac:dyDescent="0.2">
      <c r="A32" s="341" t="s">
        <v>558</v>
      </c>
      <c r="B32" s="339" t="s">
        <v>562</v>
      </c>
    </row>
    <row r="33" spans="1:2" ht="31.5" customHeight="1" x14ac:dyDescent="0.2">
      <c r="A33" s="541" t="s">
        <v>577</v>
      </c>
      <c r="B33" s="326" t="s">
        <v>528</v>
      </c>
    </row>
    <row r="34" spans="1:2" ht="31.5" customHeight="1" x14ac:dyDescent="0.25">
      <c r="A34" s="542" t="s">
        <v>669</v>
      </c>
      <c r="B34" s="326" t="s">
        <v>670</v>
      </c>
    </row>
    <row r="35" spans="1:2" ht="48" customHeight="1" x14ac:dyDescent="0.2">
      <c r="A35" s="541" t="s">
        <v>578</v>
      </c>
      <c r="B35" s="327" t="s">
        <v>529</v>
      </c>
    </row>
    <row r="36" spans="1:2" x14ac:dyDescent="0.25">
      <c r="A36" s="542" t="s">
        <v>671</v>
      </c>
      <c r="B36" s="327" t="s">
        <v>672</v>
      </c>
    </row>
    <row r="37" spans="1:2" x14ac:dyDescent="0.2">
      <c r="A37" s="142"/>
    </row>
    <row r="38" spans="1:2" x14ac:dyDescent="0.2">
      <c r="A38" s="142"/>
    </row>
    <row r="39" spans="1:2" ht="18.75" x14ac:dyDescent="0.2">
      <c r="A39" s="141" t="s">
        <v>303</v>
      </c>
    </row>
    <row r="40" spans="1:2" ht="47.25" x14ac:dyDescent="0.2">
      <c r="A40" s="341" t="s">
        <v>575</v>
      </c>
      <c r="B40" s="340" t="s">
        <v>564</v>
      </c>
    </row>
    <row r="41" spans="1:2" ht="47.25" x14ac:dyDescent="0.2">
      <c r="A41" s="341" t="s">
        <v>576</v>
      </c>
      <c r="B41" s="339" t="s">
        <v>530</v>
      </c>
    </row>
    <row r="42" spans="1:2" x14ac:dyDescent="0.2">
      <c r="A42" s="143"/>
    </row>
    <row r="47" spans="1:2" ht="31.5" x14ac:dyDescent="0.2">
      <c r="A47" s="126" t="s">
        <v>304</v>
      </c>
    </row>
    <row r="48" spans="1:2" ht="47.25" x14ac:dyDescent="0.2">
      <c r="A48" s="126" t="s">
        <v>305</v>
      </c>
    </row>
  </sheetData>
  <sheetProtection password="C6EA" sheet="1" objects="1" scenarios="1"/>
  <mergeCells count="7">
    <mergeCell ref="A25:B25"/>
    <mergeCell ref="A26:B26"/>
    <mergeCell ref="A1:B1"/>
    <mergeCell ref="A2:B2"/>
    <mergeCell ref="A24:B24"/>
    <mergeCell ref="A22:B22"/>
    <mergeCell ref="A23:B23"/>
  </mergeCells>
  <hyperlinks>
    <hyperlink ref="A40" location="'3 Analiza financiara-indicatori'!A1" display="3 Analiza financiara - indicatori"/>
    <hyperlink ref="A31" location="'1 Bilant'!A1" display="1 Bilant"/>
    <hyperlink ref="A32" location="'2 Cont RP'!A1" display="2 Cont RP"/>
    <hyperlink ref="A41" location="'4 Risc beneficiar'!A1" display="4 Risc beneficiar"/>
    <hyperlink ref="A33" location="'5 Buget cerere'!A1" display="5 Buget cerere"/>
    <hyperlink ref="A35" location="'6 Investitie'!A1" display="6 Investitie"/>
    <hyperlink ref="A34" location="' Buget comp 1'!A1" display="' Buget comp 1'!A1"/>
    <hyperlink ref="A36" location="'7 Calcul Contributie AP'!A1" display="'7 Calcul Contributie AP'!A1"/>
  </hyperlinks>
  <pageMargins left="0.7" right="0.7" top="0.75" bottom="0.75" header="0.3" footer="0.3"/>
  <pageSetup scale="92" fitToHeight="0" orientation="landscape" horizontalDpi="2400" verticalDpi="2400" r:id="rId1"/>
  <headerFooter>
    <oddHeader>&amp;C&amp;"Arial,Bold"&amp;16 &amp;K03+0000. INTRODUCERE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87"/>
  <sheetViews>
    <sheetView topLeftCell="A43" zoomScaleNormal="100" workbookViewId="0">
      <selection activeCell="B43" sqref="B43"/>
    </sheetView>
  </sheetViews>
  <sheetFormatPr defaultRowHeight="15.75" x14ac:dyDescent="0.25"/>
  <cols>
    <col min="1" max="1" width="59.140625" style="109" bestFit="1" customWidth="1"/>
    <col min="2" max="4" width="18" style="101" bestFit="1" customWidth="1"/>
  </cols>
  <sheetData>
    <row r="1" spans="1:4" s="147" customFormat="1" ht="20.25" x14ac:dyDescent="0.25">
      <c r="A1" s="145" t="s">
        <v>32</v>
      </c>
      <c r="B1" s="146"/>
      <c r="C1" s="146"/>
      <c r="D1" s="146"/>
    </row>
    <row r="2" spans="1:4" s="147" customFormat="1" ht="20.25" x14ac:dyDescent="0.25">
      <c r="A2" s="149"/>
      <c r="B2" s="146"/>
      <c r="C2" s="146"/>
      <c r="D2" s="146"/>
    </row>
    <row r="3" spans="1:4" s="147" customFormat="1" ht="51.75" customHeight="1" x14ac:dyDescent="0.2">
      <c r="A3" s="776" t="s">
        <v>614</v>
      </c>
      <c r="B3" s="776"/>
      <c r="C3" s="776"/>
      <c r="D3" s="776"/>
    </row>
    <row r="4" spans="1:4" s="147" customFormat="1" ht="20.25" x14ac:dyDescent="0.25">
      <c r="A4" s="149"/>
      <c r="B4" s="146"/>
      <c r="C4" s="146"/>
      <c r="D4" s="146"/>
    </row>
    <row r="5" spans="1:4" s="147" customFormat="1" x14ac:dyDescent="0.25">
      <c r="A5" s="148"/>
      <c r="B5" s="146"/>
      <c r="C5" s="146"/>
      <c r="D5" s="146"/>
    </row>
    <row r="6" spans="1:4" s="147" customFormat="1" ht="20.25" x14ac:dyDescent="0.3">
      <c r="A6" s="777" t="s">
        <v>559</v>
      </c>
      <c r="B6" s="777"/>
      <c r="C6" s="777"/>
      <c r="D6" s="777"/>
    </row>
    <row r="7" spans="1:4" s="147" customFormat="1" x14ac:dyDescent="0.25">
      <c r="A7" s="150" t="s">
        <v>0</v>
      </c>
      <c r="B7" s="146"/>
      <c r="C7" s="146"/>
      <c r="D7" s="146"/>
    </row>
    <row r="8" spans="1:4" s="147" customFormat="1" ht="18.75" customHeight="1" x14ac:dyDescent="0.2">
      <c r="A8" s="778" t="s">
        <v>29</v>
      </c>
      <c r="B8" s="778"/>
      <c r="C8" s="778"/>
      <c r="D8" s="778"/>
    </row>
    <row r="9" spans="1:4" x14ac:dyDescent="0.25">
      <c r="A9" s="353"/>
      <c r="B9" s="354" t="s">
        <v>1</v>
      </c>
      <c r="C9" s="354" t="s">
        <v>2</v>
      </c>
      <c r="D9" s="354" t="s">
        <v>3</v>
      </c>
    </row>
    <row r="10" spans="1:4" ht="15.75" customHeight="1" x14ac:dyDescent="0.2">
      <c r="A10" s="773" t="s">
        <v>147</v>
      </c>
      <c r="B10" s="774"/>
      <c r="C10" s="774"/>
      <c r="D10" s="775"/>
    </row>
    <row r="11" spans="1:4" s="4" customFormat="1" x14ac:dyDescent="0.2">
      <c r="A11" s="779" t="s">
        <v>148</v>
      </c>
      <c r="B11" s="780"/>
      <c r="C11" s="780"/>
      <c r="D11" s="781"/>
    </row>
    <row r="12" spans="1:4" x14ac:dyDescent="0.25">
      <c r="A12" s="356" t="s">
        <v>149</v>
      </c>
      <c r="B12" s="581"/>
      <c r="C12" s="581"/>
      <c r="D12" s="581"/>
    </row>
    <row r="13" spans="1:4" ht="16.5" customHeight="1" x14ac:dyDescent="0.25">
      <c r="A13" s="356" t="s">
        <v>150</v>
      </c>
      <c r="B13" s="581"/>
      <c r="C13" s="581"/>
      <c r="D13" s="581"/>
    </row>
    <row r="14" spans="1:4" s="3" customFormat="1" x14ac:dyDescent="0.25">
      <c r="A14" s="356" t="s">
        <v>151</v>
      </c>
      <c r="B14" s="581"/>
      <c r="C14" s="581"/>
      <c r="D14" s="581"/>
    </row>
    <row r="15" spans="1:4" s="3" customFormat="1" x14ac:dyDescent="0.25">
      <c r="A15" s="356" t="s">
        <v>152</v>
      </c>
      <c r="B15" s="581"/>
      <c r="C15" s="581"/>
      <c r="D15" s="581"/>
    </row>
    <row r="16" spans="1:4" s="3" customFormat="1" ht="31.5" x14ac:dyDescent="0.25">
      <c r="A16" s="356" t="s">
        <v>153</v>
      </c>
      <c r="B16" s="581"/>
      <c r="C16" s="581"/>
      <c r="D16" s="581"/>
    </row>
    <row r="17" spans="1:4" s="3" customFormat="1" x14ac:dyDescent="0.25">
      <c r="A17" s="357" t="s">
        <v>154</v>
      </c>
      <c r="B17" s="581"/>
      <c r="C17" s="581"/>
      <c r="D17" s="581"/>
    </row>
    <row r="18" spans="1:4" s="15" customFormat="1" ht="31.5" x14ac:dyDescent="0.25">
      <c r="A18" s="356" t="s">
        <v>155</v>
      </c>
      <c r="B18" s="581"/>
      <c r="C18" s="581"/>
      <c r="D18" s="581"/>
    </row>
    <row r="19" spans="1:4" ht="31.5" x14ac:dyDescent="0.25">
      <c r="A19" s="356" t="s">
        <v>156</v>
      </c>
      <c r="B19" s="582"/>
      <c r="C19" s="581"/>
      <c r="D19" s="581"/>
    </row>
    <row r="20" spans="1:4" x14ac:dyDescent="0.25">
      <c r="A20" s="358" t="s">
        <v>157</v>
      </c>
      <c r="B20" s="359">
        <f>SUM(B12:B16,B18)</f>
        <v>0</v>
      </c>
      <c r="C20" s="359">
        <f t="shared" ref="C20:D20" si="0">SUM(C12:C16,C18)</f>
        <v>0</v>
      </c>
      <c r="D20" s="359">
        <f t="shared" si="0"/>
        <v>0</v>
      </c>
    </row>
    <row r="21" spans="1:4" s="4" customFormat="1" x14ac:dyDescent="0.2">
      <c r="A21" s="770" t="s">
        <v>158</v>
      </c>
      <c r="B21" s="771"/>
      <c r="C21" s="771"/>
      <c r="D21" s="772"/>
    </row>
    <row r="22" spans="1:4" x14ac:dyDescent="0.25">
      <c r="A22" s="356" t="s">
        <v>159</v>
      </c>
      <c r="B22" s="581"/>
      <c r="C22" s="581"/>
      <c r="D22" s="581"/>
    </row>
    <row r="23" spans="1:4" s="10" customFormat="1" ht="31.5" x14ac:dyDescent="0.25">
      <c r="A23" s="356" t="s">
        <v>160</v>
      </c>
      <c r="B23" s="363">
        <f>B24+B27+B29+B31</f>
        <v>0</v>
      </c>
      <c r="C23" s="363">
        <f>C24+C27+C29+C31</f>
        <v>0</v>
      </c>
      <c r="D23" s="363">
        <f>D24+D27+D29+D31</f>
        <v>0</v>
      </c>
    </row>
    <row r="24" spans="1:4" s="10" customFormat="1" ht="31.5" x14ac:dyDescent="0.25">
      <c r="A24" s="356" t="s">
        <v>569</v>
      </c>
      <c r="B24" s="581"/>
      <c r="C24" s="581"/>
      <c r="D24" s="581"/>
    </row>
    <row r="25" spans="1:4" s="3" customFormat="1" ht="12.75" x14ac:dyDescent="0.2">
      <c r="A25" s="357" t="s">
        <v>570</v>
      </c>
      <c r="B25" s="582"/>
      <c r="C25" s="582"/>
      <c r="D25" s="582"/>
    </row>
    <row r="26" spans="1:4" s="3" customFormat="1" ht="12.75" x14ac:dyDescent="0.2">
      <c r="A26" s="357" t="s">
        <v>568</v>
      </c>
      <c r="B26" s="582"/>
      <c r="C26" s="582"/>
      <c r="D26" s="582"/>
    </row>
    <row r="27" spans="1:4" s="4" customFormat="1" x14ac:dyDescent="0.25">
      <c r="A27" s="356" t="s">
        <v>161</v>
      </c>
      <c r="B27" s="581"/>
      <c r="C27" s="581"/>
      <c r="D27" s="581"/>
    </row>
    <row r="28" spans="1:4" s="3" customFormat="1" ht="12.75" x14ac:dyDescent="0.2">
      <c r="A28" s="357" t="s">
        <v>162</v>
      </c>
      <c r="B28" s="582"/>
      <c r="C28" s="582"/>
      <c r="D28" s="582"/>
    </row>
    <row r="29" spans="1:4" ht="31.5" x14ac:dyDescent="0.25">
      <c r="A29" s="356" t="s">
        <v>163</v>
      </c>
      <c r="B29" s="581"/>
      <c r="C29" s="581"/>
      <c r="D29" s="581"/>
    </row>
    <row r="30" spans="1:4" s="3" customFormat="1" ht="12.75" x14ac:dyDescent="0.2">
      <c r="A30" s="357" t="s">
        <v>164</v>
      </c>
      <c r="B30" s="582"/>
      <c r="C30" s="582"/>
      <c r="D30" s="582"/>
    </row>
    <row r="31" spans="1:4" x14ac:dyDescent="0.25">
      <c r="A31" s="356" t="s">
        <v>165</v>
      </c>
      <c r="B31" s="581"/>
      <c r="C31" s="581"/>
      <c r="D31" s="581"/>
    </row>
    <row r="32" spans="1:4" x14ac:dyDescent="0.25">
      <c r="A32" s="356" t="s">
        <v>166</v>
      </c>
      <c r="B32" s="581"/>
      <c r="C32" s="581"/>
      <c r="D32" s="581"/>
    </row>
    <row r="33" spans="1:4" x14ac:dyDescent="0.25">
      <c r="A33" s="356" t="s">
        <v>167</v>
      </c>
      <c r="B33" s="363">
        <f>B34+B35+B37</f>
        <v>0</v>
      </c>
      <c r="C33" s="363">
        <f>C34+C35+C37</f>
        <v>0</v>
      </c>
      <c r="D33" s="363">
        <f>D34+D35+D37</f>
        <v>0</v>
      </c>
    </row>
    <row r="34" spans="1:4" s="3" customFormat="1" ht="12.75" x14ac:dyDescent="0.2">
      <c r="A34" s="357" t="s">
        <v>168</v>
      </c>
      <c r="B34" s="582"/>
      <c r="C34" s="582"/>
      <c r="D34" s="582"/>
    </row>
    <row r="35" spans="1:4" s="3" customFormat="1" ht="12.75" x14ac:dyDescent="0.2">
      <c r="A35" s="357" t="s">
        <v>169</v>
      </c>
      <c r="B35" s="582"/>
      <c r="C35" s="582"/>
      <c r="D35" s="582"/>
    </row>
    <row r="36" spans="1:4" s="3" customFormat="1" ht="12.75" x14ac:dyDescent="0.2">
      <c r="A36" s="489" t="s">
        <v>170</v>
      </c>
      <c r="B36" s="582"/>
      <c r="C36" s="582"/>
      <c r="D36" s="582"/>
    </row>
    <row r="37" spans="1:4" s="3" customFormat="1" ht="12.75" x14ac:dyDescent="0.2">
      <c r="A37" s="357" t="s">
        <v>171</v>
      </c>
      <c r="B37" s="582"/>
      <c r="C37" s="582"/>
      <c r="D37" s="582"/>
    </row>
    <row r="38" spans="1:4" s="3" customFormat="1" ht="12.75" x14ac:dyDescent="0.2">
      <c r="A38" s="357" t="s">
        <v>172</v>
      </c>
      <c r="B38" s="582"/>
      <c r="C38" s="582"/>
      <c r="D38" s="582"/>
    </row>
    <row r="39" spans="1:4" s="3" customFormat="1" ht="12.75" x14ac:dyDescent="0.2">
      <c r="A39" s="490" t="s">
        <v>170</v>
      </c>
      <c r="B39" s="582"/>
      <c r="C39" s="582"/>
      <c r="D39" s="582"/>
    </row>
    <row r="40" spans="1:4" ht="31.5" x14ac:dyDescent="0.25">
      <c r="A40" s="356" t="s">
        <v>173</v>
      </c>
      <c r="B40" s="581"/>
      <c r="C40" s="581"/>
      <c r="D40" s="581"/>
    </row>
    <row r="41" spans="1:4" x14ac:dyDescent="0.25">
      <c r="A41" s="455" t="s">
        <v>174</v>
      </c>
      <c r="B41" s="581"/>
      <c r="C41" s="581"/>
      <c r="D41" s="581"/>
    </row>
    <row r="42" spans="1:4" x14ac:dyDescent="0.25">
      <c r="A42" s="356" t="s">
        <v>175</v>
      </c>
      <c r="B42" s="581"/>
      <c r="C42" s="581"/>
      <c r="D42" s="581"/>
    </row>
    <row r="43" spans="1:4" s="4" customFormat="1" x14ac:dyDescent="0.25">
      <c r="A43" s="358" t="s">
        <v>176</v>
      </c>
      <c r="B43" s="359">
        <f>B22+B23+B32+B33+B40+B42</f>
        <v>0</v>
      </c>
      <c r="C43" s="359">
        <f>C22+C23+C32+C33+C40+C42</f>
        <v>0</v>
      </c>
      <c r="D43" s="359">
        <f>D22+D23+D32+D33+D40+D42</f>
        <v>0</v>
      </c>
    </row>
    <row r="44" spans="1:4" s="103" customFormat="1" ht="18.75" x14ac:dyDescent="0.3">
      <c r="A44" s="361" t="s">
        <v>177</v>
      </c>
      <c r="B44" s="362">
        <f>B20+B43</f>
        <v>0</v>
      </c>
      <c r="C44" s="362">
        <f>C20+C43</f>
        <v>0</v>
      </c>
      <c r="D44" s="362">
        <f>D20+D43</f>
        <v>0</v>
      </c>
    </row>
    <row r="45" spans="1:4" s="9" customFormat="1" ht="31.5" customHeight="1" x14ac:dyDescent="0.2">
      <c r="A45" s="770" t="s">
        <v>178</v>
      </c>
      <c r="B45" s="771"/>
      <c r="C45" s="771"/>
      <c r="D45" s="772"/>
    </row>
    <row r="46" spans="1:4" s="11" customFormat="1" ht="29.25" x14ac:dyDescent="0.25">
      <c r="A46" s="456" t="s">
        <v>179</v>
      </c>
      <c r="B46" s="581"/>
      <c r="C46" s="581"/>
      <c r="D46" s="581"/>
    </row>
    <row r="47" spans="1:4" s="11" customFormat="1" ht="15" x14ac:dyDescent="0.25">
      <c r="A47" s="457" t="s">
        <v>180</v>
      </c>
      <c r="B47" s="583"/>
      <c r="C47" s="583"/>
      <c r="D47" s="583"/>
    </row>
    <row r="48" spans="1:4" s="11" customFormat="1" x14ac:dyDescent="0.25">
      <c r="A48" s="456" t="s">
        <v>181</v>
      </c>
      <c r="B48" s="581"/>
      <c r="C48" s="581"/>
      <c r="D48" s="581"/>
    </row>
    <row r="49" spans="1:4" s="11" customFormat="1" x14ac:dyDescent="0.25">
      <c r="A49" s="456" t="s">
        <v>182</v>
      </c>
      <c r="B49" s="581"/>
      <c r="C49" s="581"/>
      <c r="D49" s="581"/>
    </row>
    <row r="50" spans="1:4" s="11" customFormat="1" x14ac:dyDescent="0.25">
      <c r="A50" s="456" t="s">
        <v>183</v>
      </c>
      <c r="B50" s="359">
        <f>B46+B48+B49</f>
        <v>0</v>
      </c>
      <c r="C50" s="359">
        <f>C46+C48+C49</f>
        <v>0</v>
      </c>
      <c r="D50" s="359">
        <f>D46+D48+D49</f>
        <v>0</v>
      </c>
    </row>
    <row r="51" spans="1:4" s="11" customFormat="1" ht="29.25" customHeight="1" x14ac:dyDescent="0.2">
      <c r="A51" s="773" t="s">
        <v>184</v>
      </c>
      <c r="B51" s="774"/>
      <c r="C51" s="774"/>
      <c r="D51" s="775"/>
    </row>
    <row r="52" spans="1:4" s="11" customFormat="1" x14ac:dyDescent="0.25">
      <c r="A52" s="456" t="s">
        <v>185</v>
      </c>
      <c r="B52" s="581"/>
      <c r="C52" s="584"/>
      <c r="D52" s="584"/>
    </row>
    <row r="53" spans="1:4" s="11" customFormat="1" ht="15" x14ac:dyDescent="0.25">
      <c r="A53" s="457" t="s">
        <v>186</v>
      </c>
      <c r="B53" s="583"/>
      <c r="C53" s="585"/>
      <c r="D53" s="585"/>
    </row>
    <row r="54" spans="1:4" s="14" customFormat="1" x14ac:dyDescent="0.25">
      <c r="A54" s="457" t="s">
        <v>187</v>
      </c>
      <c r="B54" s="586"/>
      <c r="C54" s="581"/>
      <c r="D54" s="581"/>
    </row>
    <row r="55" spans="1:4" s="4" customFormat="1" x14ac:dyDescent="0.25">
      <c r="A55" s="456" t="s">
        <v>188</v>
      </c>
      <c r="B55" s="586"/>
      <c r="C55" s="586"/>
      <c r="D55" s="586"/>
    </row>
    <row r="56" spans="1:4" s="4" customFormat="1" x14ac:dyDescent="0.25">
      <c r="A56" s="457" t="s">
        <v>189</v>
      </c>
      <c r="B56" s="587"/>
      <c r="C56" s="587"/>
      <c r="D56" s="587"/>
    </row>
    <row r="57" spans="1:4" x14ac:dyDescent="0.25">
      <c r="A57" s="457" t="s">
        <v>190</v>
      </c>
      <c r="B57" s="588"/>
      <c r="C57" s="581"/>
      <c r="D57" s="581"/>
    </row>
    <row r="58" spans="1:4" s="8" customFormat="1" ht="15" x14ac:dyDescent="0.2">
      <c r="A58" s="457" t="s">
        <v>191</v>
      </c>
      <c r="B58" s="589"/>
      <c r="C58" s="590"/>
      <c r="D58" s="590"/>
    </row>
    <row r="59" spans="1:4" s="8" customFormat="1" ht="42.75" x14ac:dyDescent="0.25">
      <c r="A59" s="456" t="s">
        <v>192</v>
      </c>
      <c r="B59" s="586"/>
      <c r="C59" s="581"/>
      <c r="D59" s="581"/>
    </row>
    <row r="60" spans="1:4" s="8" customFormat="1" ht="15" x14ac:dyDescent="0.2">
      <c r="A60" s="457" t="s">
        <v>193</v>
      </c>
      <c r="B60" s="589"/>
      <c r="C60" s="590"/>
      <c r="D60" s="590"/>
    </row>
    <row r="61" spans="1:4" s="8" customFormat="1" ht="28.5" x14ac:dyDescent="0.25">
      <c r="A61" s="456" t="s">
        <v>194</v>
      </c>
      <c r="B61" s="583"/>
      <c r="C61" s="590"/>
      <c r="D61" s="590"/>
    </row>
    <row r="62" spans="1:4" s="8" customFormat="1" ht="29.25" x14ac:dyDescent="0.25">
      <c r="A62" s="456" t="s">
        <v>195</v>
      </c>
      <c r="B62" s="583"/>
      <c r="C62" s="581"/>
      <c r="D62" s="581"/>
    </row>
    <row r="63" spans="1:4" s="8" customFormat="1" x14ac:dyDescent="0.25">
      <c r="A63" s="456" t="s">
        <v>196</v>
      </c>
      <c r="B63" s="581"/>
      <c r="C63" s="581"/>
      <c r="D63" s="581"/>
    </row>
    <row r="64" spans="1:4" s="8" customFormat="1" ht="29.25" x14ac:dyDescent="0.25">
      <c r="A64" s="456" t="s">
        <v>197</v>
      </c>
      <c r="B64" s="581"/>
      <c r="C64" s="581"/>
      <c r="D64" s="581"/>
    </row>
    <row r="65" spans="1:4" s="104" customFormat="1" ht="14.25" customHeight="1" x14ac:dyDescent="0.25">
      <c r="A65" s="457" t="s">
        <v>198</v>
      </c>
      <c r="B65" s="581"/>
      <c r="C65" s="581"/>
      <c r="D65" s="581"/>
    </row>
    <row r="66" spans="1:4" s="16" customFormat="1" ht="18" customHeight="1" x14ac:dyDescent="0.25">
      <c r="A66" s="456" t="s">
        <v>199</v>
      </c>
      <c r="B66" s="586"/>
      <c r="C66" s="586"/>
      <c r="D66" s="586"/>
    </row>
    <row r="67" spans="1:4" s="4" customFormat="1" x14ac:dyDescent="0.25">
      <c r="A67" s="458" t="s">
        <v>200</v>
      </c>
      <c r="B67" s="586"/>
      <c r="C67" s="586"/>
      <c r="D67" s="586"/>
    </row>
    <row r="68" spans="1:4" s="30" customFormat="1" x14ac:dyDescent="0.25">
      <c r="A68" s="459" t="s">
        <v>201</v>
      </c>
      <c r="B68" s="359">
        <f>B52+B55+B59+B61+B62+B63+B64+B66+B67</f>
        <v>0</v>
      </c>
      <c r="C68" s="359">
        <f>C52+C55+C59+C61+C62+C63+C64+C66+C67</f>
        <v>0</v>
      </c>
      <c r="D68" s="359">
        <f>D52+D55+D59+D61+D62+D63+D64+D66+D67</f>
        <v>0</v>
      </c>
    </row>
    <row r="69" spans="1:4" s="30" customFormat="1" x14ac:dyDescent="0.25">
      <c r="A69" s="459" t="s">
        <v>202</v>
      </c>
      <c r="B69" s="364">
        <f>B50+B68</f>
        <v>0</v>
      </c>
      <c r="C69" s="364">
        <f>C50+C68</f>
        <v>0</v>
      </c>
      <c r="D69" s="364">
        <f>D50+D68</f>
        <v>0</v>
      </c>
    </row>
    <row r="70" spans="1:4" s="4" customFormat="1" ht="28.5" x14ac:dyDescent="0.25">
      <c r="A70" s="456" t="s">
        <v>203</v>
      </c>
      <c r="B70" s="359">
        <f>B44-B69</f>
        <v>0</v>
      </c>
      <c r="C70" s="359">
        <f>C44-C69</f>
        <v>0</v>
      </c>
      <c r="D70" s="359">
        <f>D44-D69</f>
        <v>0</v>
      </c>
    </row>
    <row r="71" spans="1:4" ht="15.75" customHeight="1" x14ac:dyDescent="0.2">
      <c r="A71" s="773" t="s">
        <v>204</v>
      </c>
      <c r="B71" s="774"/>
      <c r="C71" s="774"/>
      <c r="D71" s="775"/>
    </row>
    <row r="72" spans="1:4" x14ac:dyDescent="0.25">
      <c r="A72" s="456" t="s">
        <v>205</v>
      </c>
      <c r="B72" s="581"/>
      <c r="C72" s="581"/>
      <c r="D72" s="581"/>
    </row>
    <row r="73" spans="1:4" s="3" customFormat="1" x14ac:dyDescent="0.25">
      <c r="A73" s="456" t="s">
        <v>206</v>
      </c>
      <c r="B73" s="581"/>
      <c r="C73" s="581"/>
      <c r="D73" s="581"/>
    </row>
    <row r="74" spans="1:4" s="3" customFormat="1" x14ac:dyDescent="0.25">
      <c r="A74" s="456" t="s">
        <v>207</v>
      </c>
      <c r="B74" s="581"/>
      <c r="C74" s="581"/>
      <c r="D74" s="581"/>
    </row>
    <row r="75" spans="1:4" x14ac:dyDescent="0.25">
      <c r="A75" s="456" t="s">
        <v>208</v>
      </c>
      <c r="B75" s="581"/>
      <c r="C75" s="581"/>
      <c r="D75" s="581"/>
    </row>
    <row r="76" spans="1:4" x14ac:dyDescent="0.25">
      <c r="A76" s="456" t="s">
        <v>209</v>
      </c>
      <c r="B76" s="581"/>
      <c r="C76" s="581"/>
      <c r="D76" s="581"/>
    </row>
    <row r="77" spans="1:4" s="30" customFormat="1" x14ac:dyDescent="0.25">
      <c r="A77" s="459" t="s">
        <v>210</v>
      </c>
      <c r="B77" s="359">
        <f>B72+B73-B74+B75-B76</f>
        <v>0</v>
      </c>
      <c r="C77" s="359">
        <f t="shared" ref="C77:D77" si="1">C72+C73-C74+C75-C76</f>
        <v>0</v>
      </c>
      <c r="D77" s="359">
        <f t="shared" si="1"/>
        <v>0</v>
      </c>
    </row>
    <row r="78" spans="1:4" s="103" customFormat="1" ht="19.5" thickBot="1" x14ac:dyDescent="0.35">
      <c r="A78" s="365" t="s">
        <v>211</v>
      </c>
      <c r="B78" s="366">
        <f>B77+B69</f>
        <v>0</v>
      </c>
      <c r="C78" s="366">
        <f>C77+C69</f>
        <v>0</v>
      </c>
      <c r="D78" s="366">
        <f>D77+D69</f>
        <v>0</v>
      </c>
    </row>
    <row r="79" spans="1:4" s="105" customFormat="1" ht="17.25" thickTop="1" thickBot="1" x14ac:dyDescent="0.3">
      <c r="A79" s="367" t="s">
        <v>4</v>
      </c>
      <c r="B79" s="367" t="str">
        <f>IF(B44-B78=0,"da","nu")</f>
        <v>da</v>
      </c>
      <c r="C79" s="367" t="str">
        <f>IF(C44-C78=0,"da","nu")</f>
        <v>da</v>
      </c>
      <c r="D79" s="367" t="str">
        <f>IF(D44-D78=0,"da","nu")</f>
        <v>da</v>
      </c>
    </row>
    <row r="80" spans="1:4" s="3" customFormat="1" ht="16.5" thickTop="1" x14ac:dyDescent="0.25">
      <c r="A80" s="106"/>
      <c r="B80" s="460"/>
      <c r="C80" s="460"/>
      <c r="D80" s="460"/>
    </row>
    <row r="81" spans="1:4" s="3" customFormat="1" x14ac:dyDescent="0.25">
      <c r="A81" s="106"/>
      <c r="B81" s="102"/>
      <c r="C81" s="102"/>
      <c r="D81" s="102"/>
    </row>
    <row r="82" spans="1:4" s="4" customFormat="1" x14ac:dyDescent="0.25">
      <c r="A82" s="107"/>
      <c r="B82" s="108"/>
      <c r="C82" s="108"/>
      <c r="D82" s="108"/>
    </row>
    <row r="83" spans="1:4" s="4" customFormat="1" x14ac:dyDescent="0.25">
      <c r="A83" s="107"/>
      <c r="B83" s="108"/>
      <c r="C83" s="108"/>
      <c r="D83" s="108"/>
    </row>
    <row r="84" spans="1:4" s="17" customFormat="1" ht="12.75" x14ac:dyDescent="0.2"/>
    <row r="87" spans="1:4" ht="13.5" customHeight="1" x14ac:dyDescent="0.25"/>
  </sheetData>
  <sheetProtection password="C12A" sheet="1" objects="1" scenarios="1"/>
  <mergeCells count="9">
    <mergeCell ref="A21:D21"/>
    <mergeCell ref="A45:D45"/>
    <mergeCell ref="A51:D51"/>
    <mergeCell ref="A71:D71"/>
    <mergeCell ref="A3:D3"/>
    <mergeCell ref="A6:D6"/>
    <mergeCell ref="A8:D8"/>
    <mergeCell ref="A10:D10"/>
    <mergeCell ref="A11:D11"/>
  </mergeCells>
  <conditionalFormatting sqref="B79:D79">
    <cfRule type="containsText" dxfId="67" priority="1" operator="containsText" text="nu">
      <formula>NOT(ISERROR(SEARCH("nu",B79)))</formula>
    </cfRule>
  </conditionalFormatting>
  <pageMargins left="0.75" right="0.75" top="1" bottom="1" header="0.5" footer="0.5"/>
  <pageSetup paperSize="9" fitToHeight="0" orientation="landscape" horizontalDpi="200" verticalDpi="200" r:id="rId1"/>
  <headerFooter alignWithMargins="0">
    <oddHeader>&amp;C&amp;"Arial,Bold"&amp;16 &amp;K03+0001. BILANT CONTABIL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84"/>
  <sheetViews>
    <sheetView topLeftCell="A10" workbookViewId="0">
      <selection activeCell="A23" sqref="A23"/>
    </sheetView>
  </sheetViews>
  <sheetFormatPr defaultRowHeight="15.75" x14ac:dyDescent="0.25"/>
  <cols>
    <col min="1" max="1" width="61.140625" style="36" customWidth="1"/>
    <col min="2" max="4" width="25.85546875" style="32" customWidth="1"/>
    <col min="5" max="5" width="9.140625" style="18"/>
  </cols>
  <sheetData>
    <row r="1" spans="1:5" s="278" customFormat="1" ht="40.5" x14ac:dyDescent="0.25">
      <c r="A1" s="300" t="s">
        <v>557</v>
      </c>
      <c r="B1" s="276"/>
      <c r="C1" s="276"/>
      <c r="D1" s="276"/>
      <c r="E1" s="277"/>
    </row>
    <row r="2" spans="1:5" s="147" customFormat="1" x14ac:dyDescent="0.25">
      <c r="A2" s="298"/>
      <c r="B2" s="274"/>
      <c r="C2" s="274"/>
      <c r="D2" s="274"/>
      <c r="E2" s="275"/>
    </row>
    <row r="3" spans="1:5" s="147" customFormat="1" ht="20.25" customHeight="1" x14ac:dyDescent="0.25">
      <c r="A3" s="782" t="s">
        <v>614</v>
      </c>
      <c r="B3" s="782"/>
      <c r="C3" s="782"/>
      <c r="D3" s="782"/>
      <c r="E3" s="275"/>
    </row>
    <row r="4" spans="1:5" s="147" customFormat="1" x14ac:dyDescent="0.25">
      <c r="A4" s="298"/>
      <c r="B4" s="274"/>
      <c r="C4" s="274"/>
      <c r="D4" s="274"/>
      <c r="E4" s="275"/>
    </row>
    <row r="5" spans="1:5" s="147" customFormat="1" x14ac:dyDescent="0.25">
      <c r="A5" s="301"/>
      <c r="B5" s="274"/>
      <c r="C5" s="274"/>
      <c r="D5" s="274"/>
      <c r="E5" s="275"/>
    </row>
    <row r="6" spans="1:5" s="147" customFormat="1" ht="20.25" x14ac:dyDescent="0.3">
      <c r="A6" s="777" t="s">
        <v>531</v>
      </c>
      <c r="B6" s="777"/>
      <c r="C6" s="777"/>
      <c r="D6" s="777"/>
      <c r="E6" s="275"/>
    </row>
    <row r="7" spans="1:5" s="147" customFormat="1" x14ac:dyDescent="0.25">
      <c r="A7" s="301" t="s">
        <v>441</v>
      </c>
      <c r="B7" s="274"/>
      <c r="C7" s="274"/>
      <c r="D7" s="274"/>
      <c r="E7" s="275"/>
    </row>
    <row r="8" spans="1:5" s="147" customFormat="1" ht="17.25" customHeight="1" x14ac:dyDescent="0.25">
      <c r="A8" s="778" t="s">
        <v>29</v>
      </c>
      <c r="B8" s="778"/>
      <c r="C8" s="778"/>
      <c r="D8" s="778"/>
      <c r="E8" s="275"/>
    </row>
    <row r="9" spans="1:5" s="4" customFormat="1" x14ac:dyDescent="0.25">
      <c r="A9" s="355"/>
      <c r="B9" s="368" t="str">
        <f>'1 Bilant'!B9</f>
        <v>N-2</v>
      </c>
      <c r="C9" s="368" t="str">
        <f>'1 Bilant'!C9</f>
        <v>N-1</v>
      </c>
      <c r="D9" s="368" t="str">
        <f>'1 Bilant'!D9</f>
        <v>N</v>
      </c>
      <c r="E9" s="19"/>
    </row>
    <row r="10" spans="1:5" ht="16.5" customHeight="1" x14ac:dyDescent="0.2">
      <c r="A10" s="783" t="s">
        <v>212</v>
      </c>
      <c r="B10" s="784"/>
      <c r="C10" s="784"/>
      <c r="D10" s="785"/>
    </row>
    <row r="11" spans="1:5" s="3" customFormat="1" ht="33" customHeight="1" x14ac:dyDescent="0.25">
      <c r="A11" s="461" t="s">
        <v>213</v>
      </c>
      <c r="B11" s="591"/>
      <c r="C11" s="591"/>
      <c r="D11" s="591"/>
      <c r="E11" s="20"/>
    </row>
    <row r="12" spans="1:5" s="3" customFormat="1" ht="16.5" customHeight="1" x14ac:dyDescent="0.25">
      <c r="A12" s="461" t="s">
        <v>214</v>
      </c>
      <c r="B12" s="591"/>
      <c r="C12" s="591"/>
      <c r="D12" s="591"/>
      <c r="E12" s="20"/>
    </row>
    <row r="13" spans="1:5" s="3" customFormat="1" ht="16.5" customHeight="1" x14ac:dyDescent="0.25">
      <c r="A13" s="461" t="s">
        <v>215</v>
      </c>
      <c r="B13" s="591"/>
      <c r="C13" s="591"/>
      <c r="D13" s="591"/>
      <c r="E13" s="20"/>
    </row>
    <row r="14" spans="1:5" s="3" customFormat="1" ht="16.5" customHeight="1" x14ac:dyDescent="0.25">
      <c r="A14" s="461" t="s">
        <v>216</v>
      </c>
      <c r="B14" s="591"/>
      <c r="C14" s="591"/>
      <c r="D14" s="591"/>
      <c r="E14" s="20"/>
    </row>
    <row r="15" spans="1:5" s="4" customFormat="1" ht="16.5" customHeight="1" x14ac:dyDescent="0.25">
      <c r="A15" s="355" t="s">
        <v>217</v>
      </c>
      <c r="B15" s="364">
        <f>SUM(B11:B14)</f>
        <v>0</v>
      </c>
      <c r="C15" s="364">
        <f>SUM(C11:C14)</f>
        <v>0</v>
      </c>
      <c r="D15" s="364">
        <f>SUM(D11:D14)</f>
        <v>0</v>
      </c>
      <c r="E15" s="19"/>
    </row>
    <row r="16" spans="1:5" s="4" customFormat="1" ht="16.5" customHeight="1" x14ac:dyDescent="0.2">
      <c r="A16" s="783" t="s">
        <v>218</v>
      </c>
      <c r="B16" s="784"/>
      <c r="C16" s="784"/>
      <c r="D16" s="785"/>
      <c r="E16" s="19"/>
    </row>
    <row r="17" spans="1:5" s="3" customFormat="1" ht="16.5" customHeight="1" x14ac:dyDescent="0.25">
      <c r="A17" s="461" t="s">
        <v>219</v>
      </c>
      <c r="B17" s="591"/>
      <c r="C17" s="591"/>
      <c r="D17" s="591"/>
      <c r="E17" s="20"/>
    </row>
    <row r="18" spans="1:5" s="3" customFormat="1" ht="16.5" customHeight="1" x14ac:dyDescent="0.25">
      <c r="A18" s="461" t="s">
        <v>220</v>
      </c>
      <c r="B18" s="591"/>
      <c r="C18" s="591"/>
      <c r="D18" s="591"/>
      <c r="E18" s="20"/>
    </row>
    <row r="19" spans="1:5" s="3" customFormat="1" ht="16.5" customHeight="1" x14ac:dyDescent="0.25">
      <c r="A19" s="461" t="s">
        <v>221</v>
      </c>
      <c r="B19" s="591"/>
      <c r="C19" s="591"/>
      <c r="D19" s="591"/>
      <c r="E19" s="20"/>
    </row>
    <row r="20" spans="1:5" s="3" customFormat="1" ht="16.5" customHeight="1" x14ac:dyDescent="0.25">
      <c r="A20" s="461" t="s">
        <v>222</v>
      </c>
      <c r="B20" s="591"/>
      <c r="C20" s="591"/>
      <c r="D20" s="591"/>
      <c r="E20" s="20"/>
    </row>
    <row r="21" spans="1:5" s="3" customFormat="1" ht="16.5" customHeight="1" x14ac:dyDescent="0.25">
      <c r="A21" s="462" t="s">
        <v>223</v>
      </c>
      <c r="B21" s="591"/>
      <c r="C21" s="591"/>
      <c r="D21" s="591"/>
      <c r="E21" s="20"/>
    </row>
    <row r="22" spans="1:5" s="4" customFormat="1" ht="16.5" customHeight="1" x14ac:dyDescent="0.25">
      <c r="A22" s="355" t="s">
        <v>224</v>
      </c>
      <c r="B22" s="364">
        <f>SUM(B17:B21)</f>
        <v>0</v>
      </c>
      <c r="C22" s="364">
        <f>SUM(C17:C21)</f>
        <v>0</v>
      </c>
      <c r="D22" s="364">
        <f>SUM(D17:D21)</f>
        <v>0</v>
      </c>
      <c r="E22" s="19"/>
    </row>
    <row r="23" spans="1:5" s="4" customFormat="1" ht="16.5" customHeight="1" x14ac:dyDescent="0.25">
      <c r="A23" s="355" t="s">
        <v>225</v>
      </c>
      <c r="B23" s="364">
        <f>B15-B22</f>
        <v>0</v>
      </c>
      <c r="C23" s="364">
        <f>C15-C22</f>
        <v>0</v>
      </c>
      <c r="D23" s="364">
        <f>D15-D22</f>
        <v>0</v>
      </c>
      <c r="E23" s="19"/>
    </row>
    <row r="24" spans="1:5" s="3" customFormat="1" ht="16.5" customHeight="1" x14ac:dyDescent="0.25">
      <c r="A24" s="369" t="s">
        <v>226</v>
      </c>
      <c r="B24" s="370">
        <f>IF(B23&lt;0,"",B23)</f>
        <v>0</v>
      </c>
      <c r="C24" s="370">
        <f>IF(C23&lt;0,"",C23)</f>
        <v>0</v>
      </c>
      <c r="D24" s="370">
        <f>IF(D23&lt;0,"",D23)</f>
        <v>0</v>
      </c>
      <c r="E24" s="20"/>
    </row>
    <row r="25" spans="1:5" s="3" customFormat="1" ht="16.5" customHeight="1" x14ac:dyDescent="0.25">
      <c r="A25" s="369" t="s">
        <v>227</v>
      </c>
      <c r="B25" s="370" t="str">
        <f>IF(B23&lt;0,-B23,"")</f>
        <v/>
      </c>
      <c r="C25" s="370" t="str">
        <f>IF(C23&lt;0,-C23,"")</f>
        <v/>
      </c>
      <c r="D25" s="370" t="str">
        <f>IF(D23&lt;0,-D23,"")</f>
        <v/>
      </c>
      <c r="E25" s="20"/>
    </row>
    <row r="26" spans="1:5" s="4" customFormat="1" ht="16.5" customHeight="1" x14ac:dyDescent="0.25">
      <c r="A26" s="355" t="s">
        <v>228</v>
      </c>
      <c r="B26" s="587"/>
      <c r="C26" s="587"/>
      <c r="D26" s="587"/>
      <c r="E26" s="19"/>
    </row>
    <row r="27" spans="1:5" s="4" customFormat="1" ht="16.5" customHeight="1" x14ac:dyDescent="0.25">
      <c r="A27" s="355" t="s">
        <v>229</v>
      </c>
      <c r="B27" s="587"/>
      <c r="C27" s="587"/>
      <c r="D27" s="587"/>
      <c r="E27" s="19"/>
    </row>
    <row r="28" spans="1:5" s="4" customFormat="1" ht="16.5" customHeight="1" x14ac:dyDescent="0.25">
      <c r="A28" s="355" t="s">
        <v>230</v>
      </c>
      <c r="B28" s="364">
        <f>B26-B27</f>
        <v>0</v>
      </c>
      <c r="C28" s="364">
        <f>C26-C27</f>
        <v>0</v>
      </c>
      <c r="D28" s="364">
        <f>D26-D27</f>
        <v>0</v>
      </c>
      <c r="E28" s="19"/>
    </row>
    <row r="29" spans="1:5" s="3" customFormat="1" ht="16.5" customHeight="1" x14ac:dyDescent="0.25">
      <c r="A29" s="369" t="s">
        <v>226</v>
      </c>
      <c r="B29" s="370">
        <f>IF(B28&lt;0,"",B28)</f>
        <v>0</v>
      </c>
      <c r="C29" s="370">
        <f>IF(C28&lt;0,"",C28)</f>
        <v>0</v>
      </c>
      <c r="D29" s="370">
        <f>IF(D28&lt;0,"",D28)</f>
        <v>0</v>
      </c>
      <c r="E29" s="20"/>
    </row>
    <row r="30" spans="1:5" s="3" customFormat="1" ht="16.5" customHeight="1" x14ac:dyDescent="0.25">
      <c r="A30" s="369" t="s">
        <v>227</v>
      </c>
      <c r="B30" s="370" t="str">
        <f>IF(B28&lt;0,-B28,"")</f>
        <v/>
      </c>
      <c r="C30" s="370" t="str">
        <f>IF(C28&lt;0,-C28,"")</f>
        <v/>
      </c>
      <c r="D30" s="370" t="str">
        <f>IF(D28&lt;0,-D28,"")</f>
        <v/>
      </c>
      <c r="E30" s="20"/>
    </row>
    <row r="31" spans="1:5" s="4" customFormat="1" ht="16.5" customHeight="1" x14ac:dyDescent="0.25">
      <c r="A31" s="355" t="s">
        <v>231</v>
      </c>
      <c r="B31" s="364">
        <f>B23+B28</f>
        <v>0</v>
      </c>
      <c r="C31" s="364">
        <f>C23+C28</f>
        <v>0</v>
      </c>
      <c r="D31" s="364">
        <f>D23+D28</f>
        <v>0</v>
      </c>
      <c r="E31" s="19"/>
    </row>
    <row r="32" spans="1:5" s="3" customFormat="1" ht="16.5" customHeight="1" x14ac:dyDescent="0.25">
      <c r="A32" s="369" t="s">
        <v>226</v>
      </c>
      <c r="B32" s="370">
        <f>IF(B31&lt;0,"",B31)</f>
        <v>0</v>
      </c>
      <c r="C32" s="370">
        <f>IF(C31&lt;0,"",C31)</f>
        <v>0</v>
      </c>
      <c r="D32" s="370">
        <f>IF(D31&lt;0,"",D31)</f>
        <v>0</v>
      </c>
      <c r="E32" s="20"/>
    </row>
    <row r="33" spans="1:5" s="3" customFormat="1" ht="16.5" customHeight="1" x14ac:dyDescent="0.25">
      <c r="A33" s="369" t="s">
        <v>227</v>
      </c>
      <c r="B33" s="370" t="str">
        <f>IF(B31&lt;0,-B31,"")</f>
        <v/>
      </c>
      <c r="C33" s="370" t="str">
        <f>IF(C31&lt;0,-C31,"")</f>
        <v/>
      </c>
      <c r="D33" s="370" t="str">
        <f>IF(D31&lt;0,-D31,"")</f>
        <v/>
      </c>
      <c r="E33" s="20"/>
    </row>
    <row r="34" spans="1:5" s="19" customFormat="1" ht="16.5" customHeight="1" x14ac:dyDescent="0.25">
      <c r="A34" s="355" t="s">
        <v>232</v>
      </c>
      <c r="B34" s="587"/>
      <c r="C34" s="587"/>
      <c r="D34" s="587"/>
    </row>
    <row r="35" spans="1:5" s="19" customFormat="1" ht="16.5" customHeight="1" x14ac:dyDescent="0.25">
      <c r="A35" s="355" t="s">
        <v>233</v>
      </c>
      <c r="B35" s="587"/>
      <c r="C35" s="587"/>
      <c r="D35" s="587"/>
    </row>
    <row r="36" spans="1:5" s="19" customFormat="1" ht="16.5" customHeight="1" x14ac:dyDescent="0.25">
      <c r="A36" s="355" t="s">
        <v>234</v>
      </c>
      <c r="B36" s="364">
        <f>B34-B35</f>
        <v>0</v>
      </c>
      <c r="C36" s="364">
        <f>C34-C35</f>
        <v>0</v>
      </c>
      <c r="D36" s="364">
        <f>D34-D35</f>
        <v>0</v>
      </c>
    </row>
    <row r="37" spans="1:5" s="20" customFormat="1" ht="16.5" customHeight="1" x14ac:dyDescent="0.25">
      <c r="A37" s="369" t="s">
        <v>226</v>
      </c>
      <c r="B37" s="370">
        <f>IF(B36&lt;0,"",B36)</f>
        <v>0</v>
      </c>
      <c r="C37" s="370">
        <f>IF(C36&lt;0,"",C36)</f>
        <v>0</v>
      </c>
      <c r="D37" s="370">
        <f>IF(D36&lt;0,"",D36)</f>
        <v>0</v>
      </c>
    </row>
    <row r="38" spans="1:5" s="20" customFormat="1" ht="16.5" customHeight="1" x14ac:dyDescent="0.25">
      <c r="A38" s="369" t="s">
        <v>227</v>
      </c>
      <c r="B38" s="370" t="str">
        <f>IF(B36&lt;0,-B36,"")</f>
        <v/>
      </c>
      <c r="C38" s="370" t="str">
        <f>IF(C36&lt;0,-C36,"")</f>
        <v/>
      </c>
      <c r="D38" s="370" t="str">
        <f>IF(D36&lt;0,-D36,"")</f>
        <v/>
      </c>
    </row>
    <row r="39" spans="1:5" s="19" customFormat="1" ht="16.5" customHeight="1" x14ac:dyDescent="0.25">
      <c r="A39" s="355" t="s">
        <v>235</v>
      </c>
      <c r="B39" s="364">
        <f>B15+B26+B34</f>
        <v>0</v>
      </c>
      <c r="C39" s="364">
        <f>C15+C26+C34</f>
        <v>0</v>
      </c>
      <c r="D39" s="364">
        <f>D15+D26+D34</f>
        <v>0</v>
      </c>
    </row>
    <row r="40" spans="1:5" s="19" customFormat="1" ht="16.5" customHeight="1" x14ac:dyDescent="0.25">
      <c r="A40" s="355" t="s">
        <v>236</v>
      </c>
      <c r="B40" s="364">
        <f>B22+B27+B35</f>
        <v>0</v>
      </c>
      <c r="C40" s="364">
        <f>C22+C27+C35</f>
        <v>0</v>
      </c>
      <c r="D40" s="364">
        <f>D22+D27+D35</f>
        <v>0</v>
      </c>
    </row>
    <row r="41" spans="1:5" s="19" customFormat="1" ht="16.5" customHeight="1" x14ac:dyDescent="0.25">
      <c r="A41" s="355" t="s">
        <v>237</v>
      </c>
      <c r="B41" s="364">
        <f>B39-B40</f>
        <v>0</v>
      </c>
      <c r="C41" s="364">
        <f>C39-C40</f>
        <v>0</v>
      </c>
      <c r="D41" s="364">
        <f>D39-D40</f>
        <v>0</v>
      </c>
    </row>
    <row r="42" spans="1:5" s="3" customFormat="1" ht="16.5" customHeight="1" x14ac:dyDescent="0.25">
      <c r="A42" s="369" t="s">
        <v>226</v>
      </c>
      <c r="B42" s="370">
        <f>IF(B41&lt;0,"",B41)</f>
        <v>0</v>
      </c>
      <c r="C42" s="370">
        <f>IF(C41&lt;0,"",C41)</f>
        <v>0</v>
      </c>
      <c r="D42" s="370">
        <f>IF(D41&lt;0,"",D41)</f>
        <v>0</v>
      </c>
      <c r="E42" s="20"/>
    </row>
    <row r="43" spans="1:5" s="3" customFormat="1" ht="16.5" customHeight="1" x14ac:dyDescent="0.25">
      <c r="A43" s="375" t="s">
        <v>227</v>
      </c>
      <c r="B43" s="376" t="str">
        <f>IF(B41&lt;0,-B41,"")</f>
        <v/>
      </c>
      <c r="C43" s="376" t="str">
        <f>IF(C41&lt;0,-C41,"")</f>
        <v/>
      </c>
      <c r="D43" s="376" t="str">
        <f>IF(D41&lt;0,-D41,"")</f>
        <v/>
      </c>
      <c r="E43" s="20"/>
    </row>
    <row r="44" spans="1:5" x14ac:dyDescent="0.25">
      <c r="A44" s="377"/>
      <c r="B44" s="378"/>
      <c r="C44" s="378"/>
      <c r="D44" s="378"/>
    </row>
    <row r="45" spans="1:5" ht="31.5" x14ac:dyDescent="0.25">
      <c r="A45" s="329" t="s">
        <v>534</v>
      </c>
    </row>
    <row r="48" spans="1:5" x14ac:dyDescent="0.25">
      <c r="A48" s="355" t="s">
        <v>484</v>
      </c>
      <c r="B48" s="368" t="str">
        <f>B9</f>
        <v>N-2</v>
      </c>
      <c r="C48" s="368" t="str">
        <f t="shared" ref="C48:D48" si="0">C9</f>
        <v>N-1</v>
      </c>
      <c r="D48" s="368" t="str">
        <f t="shared" si="0"/>
        <v>N</v>
      </c>
    </row>
    <row r="49" spans="1:5" x14ac:dyDescent="0.25">
      <c r="A49" s="371" t="s">
        <v>498</v>
      </c>
      <c r="B49" s="581"/>
      <c r="C49" s="581"/>
      <c r="D49" s="581"/>
    </row>
    <row r="50" spans="1:5" x14ac:dyDescent="0.25">
      <c r="A50" s="371" t="s">
        <v>485</v>
      </c>
      <c r="B50" s="581"/>
      <c r="C50" s="592"/>
      <c r="D50" s="581"/>
    </row>
    <row r="51" spans="1:5" x14ac:dyDescent="0.25">
      <c r="A51" s="371" t="s">
        <v>487</v>
      </c>
      <c r="B51" s="581"/>
      <c r="C51" s="581"/>
      <c r="D51" s="581"/>
    </row>
    <row r="52" spans="1:5" x14ac:dyDescent="0.25">
      <c r="A52" s="371" t="s">
        <v>486</v>
      </c>
      <c r="B52" s="581"/>
      <c r="C52" s="592"/>
      <c r="D52" s="592"/>
    </row>
    <row r="53" spans="1:5" x14ac:dyDescent="0.25">
      <c r="A53" s="371" t="s">
        <v>571</v>
      </c>
      <c r="B53" s="581"/>
      <c r="C53" s="592"/>
      <c r="D53" s="592"/>
    </row>
    <row r="54" spans="1:5" x14ac:dyDescent="0.25">
      <c r="A54" s="372" t="s">
        <v>554</v>
      </c>
      <c r="B54" s="581"/>
      <c r="C54" s="592"/>
      <c r="D54" s="592"/>
    </row>
    <row r="55" spans="1:5" x14ac:dyDescent="0.25">
      <c r="A55" s="371" t="s">
        <v>573</v>
      </c>
      <c r="B55" s="581"/>
      <c r="C55" s="592"/>
      <c r="D55" s="592"/>
    </row>
    <row r="56" spans="1:5" ht="31.5" x14ac:dyDescent="0.25">
      <c r="A56" s="371" t="s">
        <v>501</v>
      </c>
      <c r="B56" s="581"/>
      <c r="C56" s="581"/>
      <c r="D56" s="581"/>
    </row>
    <row r="57" spans="1:5" ht="17.25" customHeight="1" x14ac:dyDescent="0.25">
      <c r="A57" s="371" t="s">
        <v>488</v>
      </c>
      <c r="B57" s="581"/>
      <c r="C57" s="592"/>
      <c r="D57" s="592"/>
    </row>
    <row r="58" spans="1:5" x14ac:dyDescent="0.25">
      <c r="A58" s="372" t="s">
        <v>548</v>
      </c>
      <c r="B58" s="581"/>
      <c r="C58" s="592"/>
      <c r="D58" s="592"/>
    </row>
    <row r="59" spans="1:5" x14ac:dyDescent="0.25">
      <c r="A59" s="372" t="s">
        <v>547</v>
      </c>
      <c r="B59" s="581"/>
      <c r="C59" s="592"/>
      <c r="D59" s="592"/>
    </row>
    <row r="60" spans="1:5" s="443" customFormat="1" x14ac:dyDescent="0.25">
      <c r="A60" s="372" t="s">
        <v>586</v>
      </c>
      <c r="B60" s="593"/>
      <c r="C60" s="592"/>
      <c r="D60" s="592"/>
      <c r="E60" s="442"/>
    </row>
    <row r="61" spans="1:5" x14ac:dyDescent="0.25">
      <c r="A61" s="371" t="s">
        <v>489</v>
      </c>
      <c r="B61" s="581"/>
      <c r="C61" s="581"/>
      <c r="D61" s="581"/>
    </row>
    <row r="62" spans="1:5" x14ac:dyDescent="0.25">
      <c r="A62" s="371" t="s">
        <v>490</v>
      </c>
      <c r="B62" s="581"/>
      <c r="C62" s="581"/>
      <c r="D62" s="581"/>
    </row>
    <row r="63" spans="1:5" x14ac:dyDescent="0.25">
      <c r="A63" s="371" t="s">
        <v>491</v>
      </c>
      <c r="B63" s="581"/>
      <c r="C63" s="581"/>
      <c r="D63" s="581"/>
    </row>
    <row r="64" spans="1:5" x14ac:dyDescent="0.25">
      <c r="A64" s="371" t="s">
        <v>492</v>
      </c>
      <c r="B64" s="581"/>
      <c r="C64" s="581"/>
      <c r="D64" s="581"/>
    </row>
    <row r="65" spans="1:4" ht="18" hidden="1" customHeight="1" x14ac:dyDescent="0.25">
      <c r="A65" s="371" t="s">
        <v>494</v>
      </c>
      <c r="B65" s="360"/>
      <c r="C65" s="360"/>
      <c r="D65" s="360"/>
    </row>
    <row r="66" spans="1:4" x14ac:dyDescent="0.25">
      <c r="A66" s="371" t="s">
        <v>579</v>
      </c>
      <c r="B66" s="581"/>
      <c r="C66" s="592"/>
      <c r="D66" s="592"/>
    </row>
    <row r="67" spans="1:4" x14ac:dyDescent="0.25">
      <c r="A67" s="371" t="s">
        <v>519</v>
      </c>
      <c r="B67" s="581"/>
      <c r="C67" s="592"/>
      <c r="D67" s="592"/>
    </row>
    <row r="68" spans="1:4" x14ac:dyDescent="0.25">
      <c r="A68" s="371" t="s">
        <v>493</v>
      </c>
      <c r="B68" s="581"/>
      <c r="C68" s="581"/>
      <c r="D68" s="581"/>
    </row>
    <row r="69" spans="1:4" x14ac:dyDescent="0.25">
      <c r="A69" s="371" t="s">
        <v>495</v>
      </c>
      <c r="B69" s="581"/>
      <c r="C69" s="581"/>
      <c r="D69" s="581"/>
    </row>
    <row r="70" spans="1:4" x14ac:dyDescent="0.25">
      <c r="A70" s="371" t="s">
        <v>496</v>
      </c>
      <c r="B70" s="581"/>
      <c r="C70" s="581"/>
      <c r="D70" s="581"/>
    </row>
    <row r="71" spans="1:4" x14ac:dyDescent="0.25">
      <c r="A71" s="371" t="s">
        <v>497</v>
      </c>
      <c r="B71" s="581"/>
      <c r="C71" s="581"/>
      <c r="D71" s="581"/>
    </row>
    <row r="72" spans="1:4" x14ac:dyDescent="0.25">
      <c r="A72" s="371" t="s">
        <v>609</v>
      </c>
      <c r="B72" s="581"/>
      <c r="C72" s="581"/>
      <c r="D72" s="581"/>
    </row>
    <row r="73" spans="1:4" x14ac:dyDescent="0.25">
      <c r="A73" s="373" t="s">
        <v>473</v>
      </c>
      <c r="B73" s="581"/>
      <c r="C73" s="581"/>
      <c r="D73" s="581"/>
    </row>
    <row r="74" spans="1:4" x14ac:dyDescent="0.25">
      <c r="A74" s="374" t="s">
        <v>474</v>
      </c>
      <c r="B74" s="581"/>
      <c r="C74" s="581"/>
      <c r="D74" s="581"/>
    </row>
    <row r="75" spans="1:4" x14ac:dyDescent="0.25">
      <c r="A75" s="374" t="s">
        <v>475</v>
      </c>
      <c r="B75" s="581"/>
      <c r="C75" s="581"/>
      <c r="D75" s="581"/>
    </row>
    <row r="76" spans="1:4" x14ac:dyDescent="0.25">
      <c r="A76" s="374" t="s">
        <v>476</v>
      </c>
      <c r="B76" s="581"/>
      <c r="C76" s="581"/>
      <c r="D76" s="581"/>
    </row>
    <row r="77" spans="1:4" x14ac:dyDescent="0.25">
      <c r="A77" s="374" t="s">
        <v>477</v>
      </c>
      <c r="B77" s="581"/>
      <c r="C77" s="581"/>
      <c r="D77" s="581"/>
    </row>
    <row r="78" spans="1:4" x14ac:dyDescent="0.25">
      <c r="A78" s="373" t="s">
        <v>478</v>
      </c>
      <c r="B78" s="581"/>
      <c r="C78" s="581"/>
      <c r="D78" s="581"/>
    </row>
    <row r="79" spans="1:4" x14ac:dyDescent="0.25">
      <c r="A79" s="374" t="s">
        <v>479</v>
      </c>
      <c r="B79" s="581"/>
      <c r="C79" s="581"/>
      <c r="D79" s="581"/>
    </row>
    <row r="80" spans="1:4" x14ac:dyDescent="0.25">
      <c r="A80" s="374" t="s">
        <v>480</v>
      </c>
      <c r="B80" s="581"/>
      <c r="C80" s="581"/>
      <c r="D80" s="581"/>
    </row>
    <row r="81" spans="1:4" x14ac:dyDescent="0.25">
      <c r="A81" s="374" t="s">
        <v>556</v>
      </c>
      <c r="B81" s="581"/>
      <c r="C81" s="581"/>
      <c r="D81" s="581"/>
    </row>
    <row r="82" spans="1:4" x14ac:dyDescent="0.25">
      <c r="A82" s="374" t="s">
        <v>481</v>
      </c>
      <c r="B82" s="581"/>
      <c r="C82" s="581"/>
      <c r="D82" s="581"/>
    </row>
    <row r="83" spans="1:4" x14ac:dyDescent="0.25">
      <c r="A83" s="374" t="s">
        <v>482</v>
      </c>
      <c r="B83" s="581"/>
      <c r="C83" s="581"/>
      <c r="D83" s="581"/>
    </row>
    <row r="84" spans="1:4" x14ac:dyDescent="0.25">
      <c r="A84" s="374" t="s">
        <v>483</v>
      </c>
      <c r="B84" s="581"/>
      <c r="C84" s="581"/>
      <c r="D84" s="581"/>
    </row>
  </sheetData>
  <sheetProtection password="C12A" sheet="1" objects="1" scenarios="1"/>
  <mergeCells count="5">
    <mergeCell ref="A3:D3"/>
    <mergeCell ref="A6:D6"/>
    <mergeCell ref="A8:D8"/>
    <mergeCell ref="A10:D10"/>
    <mergeCell ref="A16:D16"/>
  </mergeCells>
  <pageMargins left="0.75" right="0.75" top="1" bottom="1" header="0.5" footer="0.5"/>
  <pageSetup scale="89" fitToHeight="0" orientation="landscape" horizontalDpi="2400" verticalDpi="2400" r:id="rId1"/>
  <headerFooter alignWithMargins="0">
    <oddHeader>&amp;C&amp;"Arial,Bold"&amp;16 &amp;K03+0002. CONTUL REZULTATULUI PATRIMONIAL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0"/>
  <sheetViews>
    <sheetView topLeftCell="A2" workbookViewId="0">
      <selection activeCell="A22" sqref="A22"/>
    </sheetView>
  </sheetViews>
  <sheetFormatPr defaultRowHeight="12.75" x14ac:dyDescent="0.2"/>
  <cols>
    <col min="1" max="1" width="57.85546875" customWidth="1"/>
    <col min="2" max="2" width="23.5703125" style="21" customWidth="1"/>
    <col min="3" max="4" width="13.85546875" style="21" bestFit="1" customWidth="1"/>
    <col min="5" max="5" width="6.28515625" customWidth="1"/>
    <col min="6" max="6" width="52.85546875" customWidth="1"/>
    <col min="7" max="9" width="9.5703125" bestFit="1" customWidth="1"/>
    <col min="10" max="10" width="6.140625" customWidth="1"/>
    <col min="11" max="11" width="53.42578125" customWidth="1"/>
  </cols>
  <sheetData>
    <row r="1" spans="1:13" ht="20.25" x14ac:dyDescent="0.25">
      <c r="A1" s="12" t="s">
        <v>442</v>
      </c>
      <c r="B1" s="54"/>
      <c r="C1" s="54"/>
      <c r="D1" s="54"/>
      <c r="E1" s="51"/>
      <c r="F1" s="55"/>
      <c r="G1" s="55"/>
      <c r="H1" s="55"/>
      <c r="I1" s="55"/>
      <c r="J1" s="55"/>
      <c r="K1" s="55"/>
      <c r="L1" s="55"/>
      <c r="M1" s="55"/>
    </row>
    <row r="2" spans="1:13" s="61" customFormat="1" ht="19.5" x14ac:dyDescent="0.35">
      <c r="A2" s="786" t="s">
        <v>41</v>
      </c>
      <c r="B2" s="786"/>
      <c r="C2" s="786"/>
      <c r="D2" s="786"/>
      <c r="E2" s="60"/>
    </row>
    <row r="3" spans="1:13" ht="20.25" x14ac:dyDescent="0.3">
      <c r="A3" s="787" t="s">
        <v>30</v>
      </c>
      <c r="B3" s="787"/>
      <c r="C3" s="787"/>
      <c r="D3" s="787"/>
      <c r="E3" s="1"/>
      <c r="F3" s="787" t="s">
        <v>31</v>
      </c>
      <c r="G3" s="787"/>
      <c r="H3" s="787"/>
      <c r="I3" s="787"/>
      <c r="K3" s="787" t="s">
        <v>31</v>
      </c>
      <c r="L3" s="787"/>
      <c r="M3" s="787"/>
    </row>
    <row r="4" spans="1:13" ht="15.75" x14ac:dyDescent="0.25">
      <c r="A4" s="2" t="str">
        <f>'1 Bilant'!A7</f>
        <v>BILANT</v>
      </c>
      <c r="B4" s="23" t="str">
        <f>'1 Bilant'!B9</f>
        <v>N-2</v>
      </c>
      <c r="C4" s="23" t="str">
        <f>'1 Bilant'!C9</f>
        <v>N-1</v>
      </c>
      <c r="D4" s="23" t="str">
        <f>'1 Bilant'!D9</f>
        <v>N</v>
      </c>
      <c r="E4" s="1"/>
      <c r="F4" s="27" t="s">
        <v>13</v>
      </c>
      <c r="G4" s="110" t="str">
        <f>B4</f>
        <v>N-2</v>
      </c>
      <c r="H4" s="110" t="str">
        <f>C4</f>
        <v>N-1</v>
      </c>
      <c r="I4" s="110" t="str">
        <f>D4</f>
        <v>N</v>
      </c>
      <c r="K4" s="111" t="s">
        <v>14</v>
      </c>
      <c r="L4" s="122" t="str">
        <f>C4</f>
        <v>N-1</v>
      </c>
      <c r="M4" s="122" t="str">
        <f>D4</f>
        <v>N</v>
      </c>
    </row>
    <row r="5" spans="1:13" s="2" customFormat="1" ht="15.75" x14ac:dyDescent="0.25">
      <c r="A5" s="74" t="s">
        <v>238</v>
      </c>
      <c r="B5" s="112">
        <f>'1 Bilant'!B20</f>
        <v>0</v>
      </c>
      <c r="C5" s="112">
        <f>'1 Bilant'!C20</f>
        <v>0</v>
      </c>
      <c r="D5" s="112">
        <f>'1 Bilant'!D20</f>
        <v>0</v>
      </c>
      <c r="F5" s="95" t="str">
        <f t="shared" ref="F5:F26" si="0">A5</f>
        <v>Active necurente</v>
      </c>
      <c r="G5" s="113" t="str">
        <f t="shared" ref="G5:G26" si="1">IFERROR(B5/B$11,"")</f>
        <v/>
      </c>
      <c r="H5" s="113" t="str">
        <f t="shared" ref="H5:H26" si="2">IFERROR(C5/C$11,"")</f>
        <v/>
      </c>
      <c r="I5" s="113" t="str">
        <f t="shared" ref="I5:I26" si="3">IFERROR(D5/D$11,"")</f>
        <v/>
      </c>
      <c r="K5" s="74" t="str">
        <f t="shared" ref="K5:K26" si="4">A5</f>
        <v>Active necurente</v>
      </c>
      <c r="L5" s="114" t="str">
        <f t="shared" ref="L5:L26" si="5">IFERROR((C5-B5)/B5,"")</f>
        <v/>
      </c>
      <c r="M5" s="114" t="str">
        <f t="shared" ref="M5:M26" si="6">IFERROR((D5-C5)/C5,"")</f>
        <v/>
      </c>
    </row>
    <row r="6" spans="1:13" s="2" customFormat="1" ht="15.75" x14ac:dyDescent="0.25">
      <c r="A6" s="24" t="s">
        <v>9</v>
      </c>
      <c r="B6" s="24">
        <f>SUM(B7:B10)</f>
        <v>0</v>
      </c>
      <c r="C6" s="24">
        <f>SUM(C7:C10)</f>
        <v>0</v>
      </c>
      <c r="D6" s="24">
        <f>SUM(D7:D10)</f>
        <v>0</v>
      </c>
      <c r="F6" s="2" t="str">
        <f t="shared" si="0"/>
        <v>Active curente</v>
      </c>
      <c r="G6" s="28" t="str">
        <f t="shared" si="1"/>
        <v/>
      </c>
      <c r="H6" s="28" t="str">
        <f t="shared" si="2"/>
        <v/>
      </c>
      <c r="I6" s="28" t="str">
        <f t="shared" si="3"/>
        <v/>
      </c>
      <c r="K6" s="2" t="str">
        <f t="shared" si="4"/>
        <v>Active curente</v>
      </c>
      <c r="L6" s="123" t="str">
        <f t="shared" si="5"/>
        <v/>
      </c>
      <c r="M6" s="123" t="str">
        <f t="shared" si="6"/>
        <v/>
      </c>
    </row>
    <row r="7" spans="1:13" s="1" customFormat="1" ht="15.75" x14ac:dyDescent="0.25">
      <c r="A7" s="25" t="s">
        <v>8</v>
      </c>
      <c r="B7" s="25">
        <f>'1 Bilant'!B22</f>
        <v>0</v>
      </c>
      <c r="C7" s="25">
        <f>'1 Bilant'!C22</f>
        <v>0</v>
      </c>
      <c r="D7" s="25">
        <f>'1 Bilant'!D22</f>
        <v>0</v>
      </c>
      <c r="F7" s="1" t="str">
        <f t="shared" si="0"/>
        <v>Stocuri</v>
      </c>
      <c r="G7" s="29" t="str">
        <f t="shared" si="1"/>
        <v/>
      </c>
      <c r="H7" s="29" t="str">
        <f t="shared" si="2"/>
        <v/>
      </c>
      <c r="I7" s="29" t="str">
        <f t="shared" si="3"/>
        <v/>
      </c>
      <c r="K7" s="1" t="str">
        <f t="shared" si="4"/>
        <v>Stocuri</v>
      </c>
      <c r="L7" s="123" t="str">
        <f t="shared" si="5"/>
        <v/>
      </c>
      <c r="M7" s="123" t="str">
        <f t="shared" si="6"/>
        <v/>
      </c>
    </row>
    <row r="8" spans="1:13" s="1" customFormat="1" ht="15.75" x14ac:dyDescent="0.25">
      <c r="A8" s="25" t="s">
        <v>239</v>
      </c>
      <c r="B8" s="25">
        <f>'1 Bilant'!B23</f>
        <v>0</v>
      </c>
      <c r="C8" s="25">
        <f>'1 Bilant'!C23</f>
        <v>0</v>
      </c>
      <c r="D8" s="25">
        <f>'1 Bilant'!D23</f>
        <v>0</v>
      </c>
      <c r="F8" s="1" t="str">
        <f t="shared" si="0"/>
        <v>Creanţe curente – sume ce urmează a fi încasate într-o perioadă mai mică de un an-</v>
      </c>
      <c r="G8" s="29" t="str">
        <f t="shared" si="1"/>
        <v/>
      </c>
      <c r="H8" s="29" t="str">
        <f t="shared" si="2"/>
        <v/>
      </c>
      <c r="I8" s="29" t="str">
        <f t="shared" si="3"/>
        <v/>
      </c>
      <c r="K8" s="1" t="str">
        <f t="shared" si="4"/>
        <v>Creanţe curente – sume ce urmează a fi încasate într-o perioadă mai mică de un an-</v>
      </c>
      <c r="L8" s="123" t="str">
        <f t="shared" si="5"/>
        <v/>
      </c>
      <c r="M8" s="123" t="str">
        <f t="shared" si="6"/>
        <v/>
      </c>
    </row>
    <row r="9" spans="1:13" s="1" customFormat="1" ht="15.75" x14ac:dyDescent="0.25">
      <c r="A9" s="25" t="s">
        <v>240</v>
      </c>
      <c r="B9" s="25">
        <f>'1 Bilant'!B42</f>
        <v>0</v>
      </c>
      <c r="C9" s="25">
        <f>'1 Bilant'!C42</f>
        <v>0</v>
      </c>
      <c r="D9" s="25">
        <f>'1 Bilant'!D42</f>
        <v>0</v>
      </c>
      <c r="F9" s="1" t="str">
        <f t="shared" si="0"/>
        <v xml:space="preserve">Cheltuieli în avans </v>
      </c>
      <c r="G9" s="29" t="str">
        <f t="shared" si="1"/>
        <v/>
      </c>
      <c r="H9" s="29" t="str">
        <f t="shared" si="2"/>
        <v/>
      </c>
      <c r="I9" s="29" t="str">
        <f t="shared" si="3"/>
        <v/>
      </c>
      <c r="K9" s="1" t="str">
        <f t="shared" si="4"/>
        <v xml:space="preserve">Cheltuieli în avans </v>
      </c>
      <c r="L9" s="123" t="str">
        <f t="shared" si="5"/>
        <v/>
      </c>
      <c r="M9" s="123" t="str">
        <f t="shared" si="6"/>
        <v/>
      </c>
    </row>
    <row r="10" spans="1:13" s="1" customFormat="1" ht="15.75" x14ac:dyDescent="0.25">
      <c r="A10" s="75" t="s">
        <v>7</v>
      </c>
      <c r="B10" s="76">
        <f>'1 Bilant'!B32+'1 Bilant'!B33+'1 Bilant'!B40</f>
        <v>0</v>
      </c>
      <c r="C10" s="76">
        <f>'1 Bilant'!C32+'1 Bilant'!C33+'1 Bilant'!C40</f>
        <v>0</v>
      </c>
      <c r="D10" s="76">
        <f>'1 Bilant'!D32+'1 Bilant'!D33+'1 Bilant'!D40</f>
        <v>0</v>
      </c>
      <c r="F10" s="1" t="str">
        <f t="shared" si="0"/>
        <v>Cash si echivalente de cash</v>
      </c>
      <c r="G10" s="29" t="str">
        <f t="shared" si="1"/>
        <v/>
      </c>
      <c r="H10" s="29" t="str">
        <f t="shared" si="2"/>
        <v/>
      </c>
      <c r="I10" s="29" t="str">
        <f t="shared" si="3"/>
        <v/>
      </c>
      <c r="K10" s="75" t="str">
        <f t="shared" si="4"/>
        <v>Cash si echivalente de cash</v>
      </c>
      <c r="L10" s="123" t="str">
        <f t="shared" si="5"/>
        <v/>
      </c>
      <c r="M10" s="123" t="str">
        <f t="shared" si="6"/>
        <v/>
      </c>
    </row>
    <row r="11" spans="1:13" s="2" customFormat="1" ht="15.75" x14ac:dyDescent="0.25">
      <c r="A11" s="74" t="s">
        <v>10</v>
      </c>
      <c r="B11" s="112">
        <f>B5+B6</f>
        <v>0</v>
      </c>
      <c r="C11" s="112">
        <f>C5+C6</f>
        <v>0</v>
      </c>
      <c r="D11" s="112">
        <f>D5+D6</f>
        <v>0</v>
      </c>
      <c r="F11" s="74" t="str">
        <f t="shared" si="0"/>
        <v>Activ total</v>
      </c>
      <c r="G11" s="114" t="str">
        <f t="shared" si="1"/>
        <v/>
      </c>
      <c r="H11" s="114" t="str">
        <f t="shared" si="2"/>
        <v/>
      </c>
      <c r="I11" s="114" t="str">
        <f t="shared" si="3"/>
        <v/>
      </c>
      <c r="K11" s="74" t="str">
        <f t="shared" si="4"/>
        <v>Activ total</v>
      </c>
      <c r="L11" s="114" t="str">
        <f t="shared" si="5"/>
        <v/>
      </c>
      <c r="M11" s="114" t="str">
        <f t="shared" si="6"/>
        <v/>
      </c>
    </row>
    <row r="12" spans="1:13" s="2" customFormat="1" ht="15.75" x14ac:dyDescent="0.25">
      <c r="A12" s="2" t="s">
        <v>11</v>
      </c>
      <c r="B12" s="24">
        <f>SUM(B13:B21)</f>
        <v>0</v>
      </c>
      <c r="C12" s="24">
        <f>SUM(C13:C21)</f>
        <v>0</v>
      </c>
      <c r="D12" s="24">
        <f>SUM(D13:D21)</f>
        <v>0</v>
      </c>
      <c r="F12" s="2" t="str">
        <f t="shared" si="0"/>
        <v>Datorii curente</v>
      </c>
      <c r="G12" s="28" t="str">
        <f t="shared" si="1"/>
        <v/>
      </c>
      <c r="H12" s="28" t="str">
        <f t="shared" si="2"/>
        <v/>
      </c>
      <c r="I12" s="28" t="str">
        <f t="shared" si="3"/>
        <v/>
      </c>
      <c r="K12" s="2" t="str">
        <f t="shared" si="4"/>
        <v>Datorii curente</v>
      </c>
      <c r="L12" s="123" t="str">
        <f t="shared" si="5"/>
        <v/>
      </c>
      <c r="M12" s="123" t="str">
        <f t="shared" si="6"/>
        <v/>
      </c>
    </row>
    <row r="13" spans="1:13" s="1" customFormat="1" ht="15" customHeight="1" x14ac:dyDescent="0.25">
      <c r="A13" s="22" t="s">
        <v>241</v>
      </c>
      <c r="B13" s="116">
        <f>'1 Bilant'!B52</f>
        <v>0</v>
      </c>
      <c r="C13" s="116">
        <f>'1 Bilant'!C52</f>
        <v>0</v>
      </c>
      <c r="D13" s="116">
        <f>'1 Bilant'!D52</f>
        <v>0</v>
      </c>
      <c r="F13" s="1" t="str">
        <f t="shared" si="0"/>
        <v>Datorii comerciale,  avansuri şi alte decontări</v>
      </c>
      <c r="G13" s="29" t="str">
        <f t="shared" si="1"/>
        <v/>
      </c>
      <c r="H13" s="29" t="str">
        <f t="shared" si="2"/>
        <v/>
      </c>
      <c r="I13" s="29" t="str">
        <f t="shared" si="3"/>
        <v/>
      </c>
      <c r="K13" s="1" t="str">
        <f t="shared" si="4"/>
        <v>Datorii comerciale,  avansuri şi alte decontări</v>
      </c>
      <c r="L13" s="124" t="str">
        <f t="shared" si="5"/>
        <v/>
      </c>
      <c r="M13" s="124" t="str">
        <f t="shared" si="6"/>
        <v/>
      </c>
    </row>
    <row r="14" spans="1:13" s="1" customFormat="1" ht="15.75" x14ac:dyDescent="0.25">
      <c r="A14" s="1" t="s">
        <v>242</v>
      </c>
      <c r="B14" s="25">
        <f>'1 Bilant'!B55</f>
        <v>0</v>
      </c>
      <c r="C14" s="25">
        <f>'1 Bilant'!C55</f>
        <v>0</v>
      </c>
      <c r="D14" s="25">
        <f>'1 Bilant'!D55</f>
        <v>0</v>
      </c>
      <c r="F14" s="1" t="str">
        <f t="shared" si="0"/>
        <v>Datorii către bugete</v>
      </c>
      <c r="G14" s="29" t="str">
        <f t="shared" si="1"/>
        <v/>
      </c>
      <c r="H14" s="29" t="str">
        <f t="shared" si="2"/>
        <v/>
      </c>
      <c r="I14" s="29" t="str">
        <f t="shared" si="3"/>
        <v/>
      </c>
      <c r="K14" s="1" t="str">
        <f t="shared" si="4"/>
        <v>Datorii către bugete</v>
      </c>
      <c r="L14" s="124" t="str">
        <f t="shared" si="5"/>
        <v/>
      </c>
      <c r="M14" s="124" t="str">
        <f t="shared" si="6"/>
        <v/>
      </c>
    </row>
    <row r="15" spans="1:13" s="1" customFormat="1" ht="15.75" x14ac:dyDescent="0.25">
      <c r="A15" s="1" t="s">
        <v>243</v>
      </c>
      <c r="B15" s="1">
        <f>'1 Bilant'!B59</f>
        <v>0</v>
      </c>
      <c r="C15" s="1">
        <f>'1 Bilant'!C59</f>
        <v>0</v>
      </c>
      <c r="D15" s="1">
        <f>'1 Bilant'!D59</f>
        <v>0</v>
      </c>
      <c r="F15" s="1" t="str">
        <f t="shared" si="0"/>
        <v>Datorii din operaţiuni cu Fonduri externe nerambursabile şi fonduri de la buget, alte datorii către alte organisme internaţionale, din care:</v>
      </c>
      <c r="G15" s="29" t="str">
        <f t="shared" si="1"/>
        <v/>
      </c>
      <c r="H15" s="29" t="str">
        <f t="shared" si="2"/>
        <v/>
      </c>
      <c r="I15" s="29" t="str">
        <f t="shared" si="3"/>
        <v/>
      </c>
      <c r="K15" s="1" t="str">
        <f t="shared" si="4"/>
        <v>Datorii din operaţiuni cu Fonduri externe nerambursabile şi fonduri de la buget, alte datorii către alte organisme internaţionale, din care:</v>
      </c>
      <c r="L15" s="124" t="str">
        <f t="shared" si="5"/>
        <v/>
      </c>
      <c r="M15" s="124" t="str">
        <f t="shared" si="6"/>
        <v/>
      </c>
    </row>
    <row r="16" spans="1:13" s="1" customFormat="1" ht="15.75" x14ac:dyDescent="0.25">
      <c r="A16" s="1" t="s">
        <v>244</v>
      </c>
      <c r="B16" s="1">
        <f>'1 Bilant'!B61</f>
        <v>0</v>
      </c>
      <c r="C16" s="1">
        <f>'1 Bilant'!C61</f>
        <v>0</v>
      </c>
      <c r="D16" s="1">
        <f>'1 Bilant'!D61</f>
        <v>0</v>
      </c>
      <c r="F16" s="1" t="str">
        <f t="shared" si="0"/>
        <v xml:space="preserve">Împrumuturi pe termen scurt - sume ce urmează a fi  plătite într-o perioadă de până la  un an  </v>
      </c>
      <c r="G16" s="29" t="str">
        <f t="shared" si="1"/>
        <v/>
      </c>
      <c r="H16" s="29" t="str">
        <f t="shared" si="2"/>
        <v/>
      </c>
      <c r="I16" s="29" t="str">
        <f t="shared" si="3"/>
        <v/>
      </c>
      <c r="K16" s="1" t="str">
        <f t="shared" si="4"/>
        <v xml:space="preserve">Împrumuturi pe termen scurt - sume ce urmează a fi  plătite într-o perioadă de până la  un an  </v>
      </c>
      <c r="L16" s="124" t="str">
        <f t="shared" si="5"/>
        <v/>
      </c>
      <c r="M16" s="124" t="str">
        <f t="shared" si="6"/>
        <v/>
      </c>
    </row>
    <row r="17" spans="1:13" s="1" customFormat="1" ht="15.75" x14ac:dyDescent="0.25">
      <c r="A17" s="1" t="s">
        <v>245</v>
      </c>
      <c r="B17" s="1">
        <f>'1 Bilant'!B62</f>
        <v>0</v>
      </c>
      <c r="C17" s="1">
        <f>'1 Bilant'!C62</f>
        <v>0</v>
      </c>
      <c r="D17" s="1">
        <f>'1 Bilant'!D62</f>
        <v>0</v>
      </c>
      <c r="F17" s="1" t="str">
        <f t="shared" si="0"/>
        <v xml:space="preserve">Împrumuturi pe termen lung – sume ce urmează a fi  plătite în cursul exerciţiului curent  </v>
      </c>
      <c r="G17" s="29" t="str">
        <f t="shared" si="1"/>
        <v/>
      </c>
      <c r="H17" s="29" t="str">
        <f t="shared" si="2"/>
        <v/>
      </c>
      <c r="I17" s="29" t="str">
        <f t="shared" si="3"/>
        <v/>
      </c>
      <c r="K17" s="1" t="str">
        <f t="shared" si="4"/>
        <v xml:space="preserve">Împrumuturi pe termen lung – sume ce urmează a fi  plătite în cursul exerciţiului curent  </v>
      </c>
      <c r="L17" s="124" t="str">
        <f t="shared" si="5"/>
        <v/>
      </c>
      <c r="M17" s="124" t="str">
        <f t="shared" si="6"/>
        <v/>
      </c>
    </row>
    <row r="18" spans="1:13" s="1" customFormat="1" ht="15.75" x14ac:dyDescent="0.25">
      <c r="A18" s="1" t="s">
        <v>246</v>
      </c>
      <c r="B18" s="25">
        <f>'1 Bilant'!B63</f>
        <v>0</v>
      </c>
      <c r="C18" s="25">
        <f>'1 Bilant'!C63</f>
        <v>0</v>
      </c>
      <c r="D18" s="25">
        <f>'1 Bilant'!D63</f>
        <v>0</v>
      </c>
      <c r="F18" s="1" t="str">
        <f t="shared" si="0"/>
        <v xml:space="preserve">Salariile angajaţilor </v>
      </c>
      <c r="G18" s="29" t="str">
        <f t="shared" si="1"/>
        <v/>
      </c>
      <c r="H18" s="29" t="str">
        <f t="shared" si="2"/>
        <v/>
      </c>
      <c r="I18" s="29" t="str">
        <f t="shared" si="3"/>
        <v/>
      </c>
      <c r="K18" s="1" t="str">
        <f t="shared" si="4"/>
        <v xml:space="preserve">Salariile angajaţilor </v>
      </c>
      <c r="L18" s="124" t="str">
        <f t="shared" si="5"/>
        <v/>
      </c>
      <c r="M18" s="124" t="str">
        <f t="shared" si="6"/>
        <v/>
      </c>
    </row>
    <row r="19" spans="1:13" s="1" customFormat="1" ht="15.75" x14ac:dyDescent="0.25">
      <c r="A19" s="1" t="s">
        <v>247</v>
      </c>
      <c r="B19" s="25">
        <f>'1 Bilant'!B64</f>
        <v>0</v>
      </c>
      <c r="C19" s="25">
        <f>'1 Bilant'!C64</f>
        <v>0</v>
      </c>
      <c r="D19" s="25">
        <f>'1 Bilant'!D64</f>
        <v>0</v>
      </c>
      <c r="F19" s="1" t="str">
        <f t="shared" si="0"/>
        <v>Alte drepturi cuvenite  altor categorii de persoane (pensii, indemnizaţii de şomaj, burse), din care:</v>
      </c>
      <c r="G19" s="29" t="str">
        <f t="shared" si="1"/>
        <v/>
      </c>
      <c r="H19" s="29" t="str">
        <f t="shared" si="2"/>
        <v/>
      </c>
      <c r="I19" s="29" t="str">
        <f t="shared" si="3"/>
        <v/>
      </c>
      <c r="K19" s="1" t="str">
        <f t="shared" si="4"/>
        <v>Alte drepturi cuvenite  altor categorii de persoane (pensii, indemnizaţii de şomaj, burse), din care:</v>
      </c>
      <c r="L19" s="124" t="str">
        <f t="shared" si="5"/>
        <v/>
      </c>
      <c r="M19" s="124" t="str">
        <f t="shared" si="6"/>
        <v/>
      </c>
    </row>
    <row r="20" spans="1:13" s="1" customFormat="1" ht="15.75" x14ac:dyDescent="0.25">
      <c r="A20" s="1" t="s">
        <v>248</v>
      </c>
      <c r="B20" s="25">
        <f>'1 Bilant'!B66</f>
        <v>0</v>
      </c>
      <c r="C20" s="25">
        <f>'1 Bilant'!C66</f>
        <v>0</v>
      </c>
      <c r="D20" s="25">
        <f>'1 Bilant'!D66</f>
        <v>0</v>
      </c>
      <c r="F20" s="1" t="str">
        <f t="shared" si="0"/>
        <v xml:space="preserve">Venituri în avans </v>
      </c>
      <c r="G20" s="29" t="str">
        <f t="shared" si="1"/>
        <v/>
      </c>
      <c r="H20" s="29" t="str">
        <f t="shared" si="2"/>
        <v/>
      </c>
      <c r="I20" s="29" t="str">
        <f t="shared" si="3"/>
        <v/>
      </c>
      <c r="K20" s="1" t="str">
        <f t="shared" si="4"/>
        <v xml:space="preserve">Venituri în avans </v>
      </c>
      <c r="L20" s="124" t="str">
        <f t="shared" si="5"/>
        <v/>
      </c>
      <c r="M20" s="124" t="str">
        <f t="shared" si="6"/>
        <v/>
      </c>
    </row>
    <row r="21" spans="1:13" s="1" customFormat="1" ht="15.75" x14ac:dyDescent="0.25">
      <c r="A21" s="75" t="s">
        <v>249</v>
      </c>
      <c r="B21" s="76">
        <f>'1 Bilant'!B67</f>
        <v>0</v>
      </c>
      <c r="C21" s="76">
        <f>'1 Bilant'!C67</f>
        <v>0</v>
      </c>
      <c r="D21" s="76">
        <f>'1 Bilant'!D67</f>
        <v>0</v>
      </c>
      <c r="F21" s="75" t="str">
        <f t="shared" si="0"/>
        <v xml:space="preserve">Provizioane   </v>
      </c>
      <c r="G21" s="115" t="str">
        <f t="shared" si="1"/>
        <v/>
      </c>
      <c r="H21" s="115" t="str">
        <f t="shared" si="2"/>
        <v/>
      </c>
      <c r="I21" s="115" t="str">
        <f t="shared" si="3"/>
        <v/>
      </c>
      <c r="K21" s="75" t="str">
        <f t="shared" si="4"/>
        <v xml:space="preserve">Provizioane   </v>
      </c>
      <c r="L21" s="115" t="str">
        <f t="shared" si="5"/>
        <v/>
      </c>
      <c r="M21" s="115" t="str">
        <f t="shared" si="6"/>
        <v/>
      </c>
    </row>
    <row r="22" spans="1:13" s="2" customFormat="1" ht="15.75" x14ac:dyDescent="0.25">
      <c r="A22" s="2" t="s">
        <v>250</v>
      </c>
      <c r="B22" s="24">
        <f>SUM(B23:B25)</f>
        <v>0</v>
      </c>
      <c r="C22" s="24">
        <f>SUM(C23:C25)</f>
        <v>0</v>
      </c>
      <c r="D22" s="24">
        <f>SUM(D23:D25)</f>
        <v>0</v>
      </c>
      <c r="F22" s="2" t="str">
        <f t="shared" si="0"/>
        <v>Datorii necurente</v>
      </c>
      <c r="G22" s="28" t="str">
        <f t="shared" si="1"/>
        <v/>
      </c>
      <c r="H22" s="28" t="str">
        <f t="shared" si="2"/>
        <v/>
      </c>
      <c r="I22" s="28" t="str">
        <f t="shared" si="3"/>
        <v/>
      </c>
      <c r="K22" s="2" t="str">
        <f t="shared" si="4"/>
        <v>Datorii necurente</v>
      </c>
      <c r="L22" s="123" t="str">
        <f t="shared" si="5"/>
        <v/>
      </c>
      <c r="M22" s="123" t="str">
        <f t="shared" si="6"/>
        <v/>
      </c>
    </row>
    <row r="23" spans="1:13" s="1" customFormat="1" ht="15.75" x14ac:dyDescent="0.25">
      <c r="A23" s="1" t="s">
        <v>251</v>
      </c>
      <c r="B23" s="25">
        <f>'1 Bilant'!B46</f>
        <v>0</v>
      </c>
      <c r="C23" s="25">
        <f>'1 Bilant'!C46</f>
        <v>0</v>
      </c>
      <c r="D23" s="25">
        <f>'1 Bilant'!D46</f>
        <v>0</v>
      </c>
      <c r="F23" s="1" t="str">
        <f t="shared" si="0"/>
        <v>Sume necurente- sume ce urmează a fi  plătite după o perioadă mai mare de un an ,  din care:</v>
      </c>
      <c r="G23" s="29" t="str">
        <f t="shared" si="1"/>
        <v/>
      </c>
      <c r="H23" s="29" t="str">
        <f t="shared" si="2"/>
        <v/>
      </c>
      <c r="I23" s="29" t="str">
        <f t="shared" si="3"/>
        <v/>
      </c>
      <c r="K23" s="1" t="str">
        <f t="shared" si="4"/>
        <v>Sume necurente- sume ce urmează a fi  plătite după o perioadă mai mare de un an ,  din care:</v>
      </c>
      <c r="L23" s="124" t="str">
        <f t="shared" si="5"/>
        <v/>
      </c>
      <c r="M23" s="124" t="str">
        <f t="shared" si="6"/>
        <v/>
      </c>
    </row>
    <row r="24" spans="1:13" s="1" customFormat="1" ht="15.75" x14ac:dyDescent="0.25">
      <c r="A24" s="1" t="s">
        <v>252</v>
      </c>
      <c r="B24" s="25">
        <f>'1 Bilant'!B48</f>
        <v>0</v>
      </c>
      <c r="C24" s="25">
        <f>'1 Bilant'!C48</f>
        <v>0</v>
      </c>
      <c r="D24" s="25">
        <f>'1 Bilant'!D48</f>
        <v>0</v>
      </c>
      <c r="F24" s="1" t="str">
        <f t="shared" si="0"/>
        <v xml:space="preserve">Împrumuturi pe termen lung     </v>
      </c>
      <c r="G24" s="29" t="str">
        <f t="shared" si="1"/>
        <v/>
      </c>
      <c r="H24" s="29" t="str">
        <f t="shared" si="2"/>
        <v/>
      </c>
      <c r="I24" s="29" t="str">
        <f t="shared" si="3"/>
        <v/>
      </c>
      <c r="K24" s="1" t="str">
        <f t="shared" si="4"/>
        <v xml:space="preserve">Împrumuturi pe termen lung     </v>
      </c>
      <c r="L24" s="124" t="str">
        <f t="shared" si="5"/>
        <v/>
      </c>
      <c r="M24" s="124" t="str">
        <f t="shared" si="6"/>
        <v/>
      </c>
    </row>
    <row r="25" spans="1:13" s="1" customFormat="1" ht="15.75" x14ac:dyDescent="0.25">
      <c r="A25" s="75" t="s">
        <v>253</v>
      </c>
      <c r="B25" s="76">
        <f>'1 Bilant'!B49</f>
        <v>0</v>
      </c>
      <c r="C25" s="76">
        <f>'1 Bilant'!C49</f>
        <v>0</v>
      </c>
      <c r="D25" s="76">
        <f>'1 Bilant'!D49</f>
        <v>0</v>
      </c>
      <c r="F25" s="75" t="str">
        <f t="shared" si="0"/>
        <v xml:space="preserve">Provizioane  </v>
      </c>
      <c r="G25" s="115" t="str">
        <f t="shared" si="1"/>
        <v/>
      </c>
      <c r="H25" s="115" t="str">
        <f t="shared" si="2"/>
        <v/>
      </c>
      <c r="I25" s="115" t="str">
        <f t="shared" si="3"/>
        <v/>
      </c>
      <c r="K25" s="75" t="str">
        <f t="shared" si="4"/>
        <v xml:space="preserve">Provizioane  </v>
      </c>
      <c r="L25" s="124" t="str">
        <f t="shared" si="5"/>
        <v/>
      </c>
      <c r="M25" s="124" t="str">
        <f t="shared" si="6"/>
        <v/>
      </c>
    </row>
    <row r="26" spans="1:13" s="2" customFormat="1" ht="15.75" x14ac:dyDescent="0.25">
      <c r="A26" s="74" t="s">
        <v>12</v>
      </c>
      <c r="B26" s="112">
        <f>'1 Bilant'!B77</f>
        <v>0</v>
      </c>
      <c r="C26" s="112">
        <f>'1 Bilant'!C77</f>
        <v>0</v>
      </c>
      <c r="D26" s="112">
        <f>'1 Bilant'!D77</f>
        <v>0</v>
      </c>
      <c r="F26" s="74" t="str">
        <f t="shared" si="0"/>
        <v>Capital propriu</v>
      </c>
      <c r="G26" s="114" t="str">
        <f t="shared" si="1"/>
        <v/>
      </c>
      <c r="H26" s="114" t="str">
        <f t="shared" si="2"/>
        <v/>
      </c>
      <c r="I26" s="114" t="str">
        <f t="shared" si="3"/>
        <v/>
      </c>
      <c r="K26" s="74" t="str">
        <f t="shared" si="4"/>
        <v>Capital propriu</v>
      </c>
      <c r="L26" s="114" t="str">
        <f t="shared" si="5"/>
        <v/>
      </c>
      <c r="M26" s="114" t="str">
        <f t="shared" si="6"/>
        <v/>
      </c>
    </row>
    <row r="27" spans="1:13" s="2" customFormat="1" ht="15.75" x14ac:dyDescent="0.25">
      <c r="A27" s="6"/>
      <c r="B27" s="117"/>
      <c r="C27" s="117"/>
      <c r="D27" s="117"/>
      <c r="G27" s="28"/>
      <c r="H27" s="28"/>
      <c r="I27" s="28"/>
      <c r="L27" s="28"/>
      <c r="M27" s="28"/>
    </row>
    <row r="28" spans="1:13" s="2" customFormat="1" ht="15.75" x14ac:dyDescent="0.25">
      <c r="G28" s="28"/>
      <c r="H28" s="28"/>
      <c r="I28" s="28"/>
      <c r="L28" s="28"/>
      <c r="M28" s="28"/>
    </row>
    <row r="29" spans="1:13" s="1" customFormat="1" ht="20.25" x14ac:dyDescent="0.3">
      <c r="B29" s="25"/>
      <c r="C29" s="25"/>
      <c r="D29" s="25"/>
      <c r="F29" s="787" t="s">
        <v>31</v>
      </c>
      <c r="G29" s="787"/>
      <c r="H29" s="787"/>
      <c r="I29" s="787"/>
      <c r="J29"/>
      <c r="K29" s="787" t="s">
        <v>31</v>
      </c>
      <c r="L29" s="787"/>
      <c r="M29" s="787"/>
    </row>
    <row r="30" spans="1:13" s="1" customFormat="1" ht="31.5" x14ac:dyDescent="0.25">
      <c r="A30" s="111" t="s">
        <v>5</v>
      </c>
      <c r="B30" s="110" t="str">
        <f>B4</f>
        <v>N-2</v>
      </c>
      <c r="C30" s="110" t="str">
        <f>C4</f>
        <v>N-1</v>
      </c>
      <c r="D30" s="110" t="str">
        <f>D4</f>
        <v>N</v>
      </c>
      <c r="F30" s="118" t="s">
        <v>254</v>
      </c>
      <c r="G30" s="110" t="str">
        <f>B30</f>
        <v>N-2</v>
      </c>
      <c r="H30" s="110" t="str">
        <f>C30</f>
        <v>N-1</v>
      </c>
      <c r="I30" s="110" t="str">
        <f>D30</f>
        <v>N</v>
      </c>
      <c r="J30"/>
      <c r="K30" s="118" t="s">
        <v>15</v>
      </c>
      <c r="L30" s="110" t="str">
        <f>C30</f>
        <v>N-1</v>
      </c>
      <c r="M30" s="110" t="str">
        <f>D30</f>
        <v>N</v>
      </c>
    </row>
    <row r="31" spans="1:13" s="1" customFormat="1" ht="15.75" x14ac:dyDescent="0.25">
      <c r="A31" s="1" t="str">
        <f>'2 Cont RP'!A15</f>
        <v xml:space="preserve">TOTAL VENITURI OPERAŢIONALE </v>
      </c>
      <c r="B31" s="25">
        <f>'2 Cont RP'!B15</f>
        <v>0</v>
      </c>
      <c r="C31" s="25">
        <f>'2 Cont RP'!C15</f>
        <v>0</v>
      </c>
      <c r="D31" s="25">
        <f>'2 Cont RP'!D15</f>
        <v>0</v>
      </c>
      <c r="F31" s="1" t="str">
        <f t="shared" ref="F31:F43" si="7">A31</f>
        <v xml:space="preserve">TOTAL VENITURI OPERAŢIONALE </v>
      </c>
      <c r="G31" s="29" t="str">
        <f t="shared" ref="G31:G43" si="8">IFERROR(B31/B$31,"")</f>
        <v/>
      </c>
      <c r="H31" s="29" t="str">
        <f t="shared" ref="H31:H43" si="9">IFERROR(C31/C$31,"")</f>
        <v/>
      </c>
      <c r="I31" s="29" t="str">
        <f t="shared" ref="I31:I43" si="10">IFERROR(D31/D$31,"")</f>
        <v/>
      </c>
      <c r="K31" s="1" t="str">
        <f>F31</f>
        <v xml:space="preserve">TOTAL VENITURI OPERAŢIONALE </v>
      </c>
      <c r="L31" s="29" t="str">
        <f t="shared" ref="L31:L43" si="11">IFERROR((C31-B31)/B31,"")</f>
        <v/>
      </c>
      <c r="M31" s="29" t="str">
        <f t="shared" ref="M31:M43" si="12">IFERROR((D31-C31)/C31,"")</f>
        <v/>
      </c>
    </row>
    <row r="32" spans="1:13" s="1" customFormat="1" ht="15.75" x14ac:dyDescent="0.25">
      <c r="A32" s="75" t="str">
        <f>'2 Cont RP'!A22</f>
        <v>TOTAL CHELTUIELI OPERAŢIONALE</v>
      </c>
      <c r="B32" s="76">
        <f>'2 Cont RP'!B22</f>
        <v>0</v>
      </c>
      <c r="C32" s="76">
        <f>'2 Cont RP'!C22</f>
        <v>0</v>
      </c>
      <c r="D32" s="76">
        <f>'2 Cont RP'!D22</f>
        <v>0</v>
      </c>
      <c r="F32" s="7" t="str">
        <f t="shared" si="7"/>
        <v>TOTAL CHELTUIELI OPERAŢIONALE</v>
      </c>
      <c r="G32" s="29" t="str">
        <f t="shared" si="8"/>
        <v/>
      </c>
      <c r="H32" s="29" t="str">
        <f t="shared" si="9"/>
        <v/>
      </c>
      <c r="I32" s="29" t="str">
        <f t="shared" si="10"/>
        <v/>
      </c>
      <c r="K32" s="7" t="str">
        <f t="shared" ref="K32:K43" si="13">F32</f>
        <v>TOTAL CHELTUIELI OPERAŢIONALE</v>
      </c>
      <c r="L32" s="29" t="str">
        <f t="shared" si="11"/>
        <v/>
      </c>
      <c r="M32" s="29" t="str">
        <f t="shared" si="12"/>
        <v/>
      </c>
    </row>
    <row r="33" spans="1:13" s="2" customFormat="1" ht="15.75" x14ac:dyDescent="0.25">
      <c r="A33" s="74" t="str">
        <f>'2 Cont RP'!A23</f>
        <v xml:space="preserve">REZULTATUL DIN ACTIVITATEA OPERAŢIONALĂ </v>
      </c>
      <c r="B33" s="112">
        <f>'2 Cont RP'!B23</f>
        <v>0</v>
      </c>
      <c r="C33" s="112">
        <f>'2 Cont RP'!C23</f>
        <v>0</v>
      </c>
      <c r="D33" s="112">
        <f>'2 Cont RP'!D23</f>
        <v>0</v>
      </c>
      <c r="F33" s="74" t="str">
        <f t="shared" si="7"/>
        <v xml:space="preserve">REZULTATUL DIN ACTIVITATEA OPERAŢIONALĂ </v>
      </c>
      <c r="G33" s="114" t="str">
        <f t="shared" si="8"/>
        <v/>
      </c>
      <c r="H33" s="114" t="str">
        <f t="shared" si="9"/>
        <v/>
      </c>
      <c r="I33" s="114" t="str">
        <f t="shared" si="10"/>
        <v/>
      </c>
      <c r="K33" s="74" t="str">
        <f t="shared" si="13"/>
        <v xml:space="preserve">REZULTATUL DIN ACTIVITATEA OPERAŢIONALĂ </v>
      </c>
      <c r="L33" s="114" t="str">
        <f t="shared" si="11"/>
        <v/>
      </c>
      <c r="M33" s="114" t="str">
        <f t="shared" si="12"/>
        <v/>
      </c>
    </row>
    <row r="34" spans="1:13" s="1" customFormat="1" ht="15.75" x14ac:dyDescent="0.25">
      <c r="A34" s="1" t="str">
        <f>'2 Cont RP'!A26</f>
        <v>VENITURI FINANCIARE</v>
      </c>
      <c r="B34" s="25">
        <f>'2 Cont RP'!B26</f>
        <v>0</v>
      </c>
      <c r="C34" s="25">
        <f>'2 Cont RP'!C26</f>
        <v>0</v>
      </c>
      <c r="D34" s="25">
        <f>'2 Cont RP'!D26</f>
        <v>0</v>
      </c>
      <c r="F34" s="1" t="str">
        <f t="shared" si="7"/>
        <v>VENITURI FINANCIARE</v>
      </c>
      <c r="G34" s="29" t="str">
        <f t="shared" si="8"/>
        <v/>
      </c>
      <c r="H34" s="29" t="str">
        <f t="shared" si="9"/>
        <v/>
      </c>
      <c r="I34" s="29" t="str">
        <f t="shared" si="10"/>
        <v/>
      </c>
      <c r="K34" s="1" t="str">
        <f t="shared" si="13"/>
        <v>VENITURI FINANCIARE</v>
      </c>
      <c r="L34" s="29" t="str">
        <f t="shared" si="11"/>
        <v/>
      </c>
      <c r="M34" s="29" t="str">
        <f t="shared" si="12"/>
        <v/>
      </c>
    </row>
    <row r="35" spans="1:13" s="1" customFormat="1" ht="15.75" x14ac:dyDescent="0.25">
      <c r="A35" s="75" t="str">
        <f>'2 Cont RP'!A27</f>
        <v>CHELTUIELI FINANCIARE</v>
      </c>
      <c r="B35" s="76">
        <f>'2 Cont RP'!B27</f>
        <v>0</v>
      </c>
      <c r="C35" s="76">
        <f>'2 Cont RP'!C27</f>
        <v>0</v>
      </c>
      <c r="D35" s="76">
        <f>'2 Cont RP'!D27</f>
        <v>0</v>
      </c>
      <c r="F35" s="75" t="str">
        <f t="shared" si="7"/>
        <v>CHELTUIELI FINANCIARE</v>
      </c>
      <c r="G35" s="29" t="str">
        <f t="shared" si="8"/>
        <v/>
      </c>
      <c r="H35" s="29" t="str">
        <f t="shared" si="9"/>
        <v/>
      </c>
      <c r="I35" s="29" t="str">
        <f t="shared" si="10"/>
        <v/>
      </c>
      <c r="K35" s="7" t="str">
        <f t="shared" si="13"/>
        <v>CHELTUIELI FINANCIARE</v>
      </c>
      <c r="L35" s="29" t="str">
        <f t="shared" si="11"/>
        <v/>
      </c>
      <c r="M35" s="29" t="str">
        <f t="shared" si="12"/>
        <v/>
      </c>
    </row>
    <row r="36" spans="1:13" s="2" customFormat="1" ht="15.75" x14ac:dyDescent="0.25">
      <c r="A36" s="74" t="str">
        <f>'2 Cont RP'!A28</f>
        <v>REZULTATUL DIN ACTIVITATEA FINANCIARĂ</v>
      </c>
      <c r="B36" s="112">
        <f>'2 Cont RP'!B28</f>
        <v>0</v>
      </c>
      <c r="C36" s="112">
        <f>'2 Cont RP'!C28</f>
        <v>0</v>
      </c>
      <c r="D36" s="112">
        <f>'2 Cont RP'!D28</f>
        <v>0</v>
      </c>
      <c r="F36" s="74" t="str">
        <f t="shared" si="7"/>
        <v>REZULTATUL DIN ACTIVITATEA FINANCIARĂ</v>
      </c>
      <c r="G36" s="114" t="str">
        <f t="shared" si="8"/>
        <v/>
      </c>
      <c r="H36" s="114" t="str">
        <f t="shared" si="9"/>
        <v/>
      </c>
      <c r="I36" s="114" t="str">
        <f t="shared" si="10"/>
        <v/>
      </c>
      <c r="K36" s="74" t="str">
        <f t="shared" si="13"/>
        <v>REZULTATUL DIN ACTIVITATEA FINANCIARĂ</v>
      </c>
      <c r="L36" s="114" t="str">
        <f t="shared" si="11"/>
        <v/>
      </c>
      <c r="M36" s="114" t="str">
        <f t="shared" si="12"/>
        <v/>
      </c>
    </row>
    <row r="37" spans="1:13" s="2" customFormat="1" ht="15.75" x14ac:dyDescent="0.25">
      <c r="A37" s="74" t="str">
        <f>'2 Cont RP'!A31</f>
        <v xml:space="preserve">REZULTATUL DIN ACTIVITATEA CURENTĂ </v>
      </c>
      <c r="B37" s="112">
        <f>'2 Cont RP'!B31</f>
        <v>0</v>
      </c>
      <c r="C37" s="112">
        <f>'2 Cont RP'!C31</f>
        <v>0</v>
      </c>
      <c r="D37" s="112">
        <f>'2 Cont RP'!D31</f>
        <v>0</v>
      </c>
      <c r="F37" s="74" t="str">
        <f t="shared" si="7"/>
        <v xml:space="preserve">REZULTATUL DIN ACTIVITATEA CURENTĂ </v>
      </c>
      <c r="G37" s="114" t="str">
        <f t="shared" si="8"/>
        <v/>
      </c>
      <c r="H37" s="114" t="str">
        <f t="shared" si="9"/>
        <v/>
      </c>
      <c r="I37" s="114" t="str">
        <f t="shared" si="10"/>
        <v/>
      </c>
      <c r="K37" s="95" t="str">
        <f t="shared" si="13"/>
        <v xml:space="preserve">REZULTATUL DIN ACTIVITATEA CURENTĂ </v>
      </c>
      <c r="L37" s="113" t="str">
        <f t="shared" si="11"/>
        <v/>
      </c>
      <c r="M37" s="113" t="str">
        <f t="shared" si="12"/>
        <v/>
      </c>
    </row>
    <row r="38" spans="1:13" s="1" customFormat="1" ht="15.75" x14ac:dyDescent="0.25">
      <c r="A38" s="1" t="str">
        <f>'2 Cont RP'!A34</f>
        <v>VENITURI EXTRAORDINARE</v>
      </c>
      <c r="B38" s="25">
        <f>'2 Cont RP'!B34</f>
        <v>0</v>
      </c>
      <c r="C38" s="25">
        <f>'2 Cont RP'!C34</f>
        <v>0</v>
      </c>
      <c r="D38" s="25">
        <f>'2 Cont RP'!D34</f>
        <v>0</v>
      </c>
      <c r="F38" s="1" t="str">
        <f t="shared" si="7"/>
        <v>VENITURI EXTRAORDINARE</v>
      </c>
      <c r="G38" s="29" t="str">
        <f t="shared" si="8"/>
        <v/>
      </c>
      <c r="H38" s="29" t="str">
        <f t="shared" si="9"/>
        <v/>
      </c>
      <c r="I38" s="29" t="str">
        <f t="shared" si="10"/>
        <v/>
      </c>
      <c r="K38" s="1" t="str">
        <f t="shared" si="13"/>
        <v>VENITURI EXTRAORDINARE</v>
      </c>
      <c r="L38" s="29" t="str">
        <f t="shared" si="11"/>
        <v/>
      </c>
      <c r="M38" s="29" t="str">
        <f t="shared" si="12"/>
        <v/>
      </c>
    </row>
    <row r="39" spans="1:13" s="1" customFormat="1" ht="15.75" x14ac:dyDescent="0.25">
      <c r="A39" s="75" t="str">
        <f>'2 Cont RP'!A35</f>
        <v>CHELTUIELI  EXTRAORDINARE</v>
      </c>
      <c r="B39" s="76">
        <f>'2 Cont RP'!B35</f>
        <v>0</v>
      </c>
      <c r="C39" s="76">
        <f>'2 Cont RP'!C35</f>
        <v>0</v>
      </c>
      <c r="D39" s="76">
        <f>'2 Cont RP'!D35</f>
        <v>0</v>
      </c>
      <c r="F39" s="75" t="str">
        <f t="shared" si="7"/>
        <v>CHELTUIELI  EXTRAORDINARE</v>
      </c>
      <c r="G39" s="29" t="str">
        <f t="shared" si="8"/>
        <v/>
      </c>
      <c r="H39" s="29" t="str">
        <f t="shared" si="9"/>
        <v/>
      </c>
      <c r="I39" s="29" t="str">
        <f t="shared" si="10"/>
        <v/>
      </c>
      <c r="K39" s="7" t="str">
        <f t="shared" si="13"/>
        <v>CHELTUIELI  EXTRAORDINARE</v>
      </c>
      <c r="L39" s="29" t="str">
        <f t="shared" si="11"/>
        <v/>
      </c>
      <c r="M39" s="29" t="str">
        <f t="shared" si="12"/>
        <v/>
      </c>
    </row>
    <row r="40" spans="1:13" s="2" customFormat="1" ht="15.75" x14ac:dyDescent="0.25">
      <c r="A40" s="74" t="str">
        <f>'2 Cont RP'!A36</f>
        <v xml:space="preserve">REZULTATUL DIN ACTIVITATEA EXTRAORDINARĂ </v>
      </c>
      <c r="B40" s="112">
        <f>'2 Cont RP'!B36</f>
        <v>0</v>
      </c>
      <c r="C40" s="112">
        <f>'2 Cont RP'!C36</f>
        <v>0</v>
      </c>
      <c r="D40" s="112">
        <f>'2 Cont RP'!D36</f>
        <v>0</v>
      </c>
      <c r="F40" s="74" t="str">
        <f t="shared" si="7"/>
        <v xml:space="preserve">REZULTATUL DIN ACTIVITATEA EXTRAORDINARĂ </v>
      </c>
      <c r="G40" s="114" t="str">
        <f t="shared" si="8"/>
        <v/>
      </c>
      <c r="H40" s="114" t="str">
        <f t="shared" si="9"/>
        <v/>
      </c>
      <c r="I40" s="114" t="str">
        <f t="shared" si="10"/>
        <v/>
      </c>
      <c r="K40" s="74" t="str">
        <f t="shared" si="13"/>
        <v xml:space="preserve">REZULTATUL DIN ACTIVITATEA EXTRAORDINARĂ </v>
      </c>
      <c r="L40" s="114" t="str">
        <f t="shared" si="11"/>
        <v/>
      </c>
      <c r="M40" s="114" t="str">
        <f t="shared" si="12"/>
        <v/>
      </c>
    </row>
    <row r="41" spans="1:13" s="1" customFormat="1" ht="15.75" x14ac:dyDescent="0.25">
      <c r="A41" s="1" t="str">
        <f>'2 Cont RP'!A39</f>
        <v>VENITURI TOTALE</v>
      </c>
      <c r="B41" s="25">
        <f>'2 Cont RP'!B39</f>
        <v>0</v>
      </c>
      <c r="C41" s="25">
        <f>'2 Cont RP'!C39</f>
        <v>0</v>
      </c>
      <c r="D41" s="25">
        <f>'2 Cont RP'!D39</f>
        <v>0</v>
      </c>
      <c r="F41" s="1" t="str">
        <f t="shared" si="7"/>
        <v>VENITURI TOTALE</v>
      </c>
      <c r="G41" s="29" t="str">
        <f t="shared" si="8"/>
        <v/>
      </c>
      <c r="H41" s="29" t="str">
        <f t="shared" si="9"/>
        <v/>
      </c>
      <c r="I41" s="29" t="str">
        <f t="shared" si="10"/>
        <v/>
      </c>
      <c r="K41" s="1" t="str">
        <f t="shared" si="13"/>
        <v>VENITURI TOTALE</v>
      </c>
      <c r="L41" s="29" t="str">
        <f t="shared" si="11"/>
        <v/>
      </c>
      <c r="M41" s="29" t="str">
        <f t="shared" si="12"/>
        <v/>
      </c>
    </row>
    <row r="42" spans="1:13" s="1" customFormat="1" ht="15.75" x14ac:dyDescent="0.25">
      <c r="A42" s="75" t="str">
        <f>'2 Cont RP'!A40</f>
        <v>CHELTUIELI TOTALE</v>
      </c>
      <c r="B42" s="76">
        <f>'2 Cont RP'!B40</f>
        <v>0</v>
      </c>
      <c r="C42" s="76">
        <f>'2 Cont RP'!C40</f>
        <v>0</v>
      </c>
      <c r="D42" s="76">
        <f>'2 Cont RP'!D40</f>
        <v>0</v>
      </c>
      <c r="F42" s="75" t="str">
        <f t="shared" si="7"/>
        <v>CHELTUIELI TOTALE</v>
      </c>
      <c r="G42" s="29" t="str">
        <f t="shared" si="8"/>
        <v/>
      </c>
      <c r="H42" s="29" t="str">
        <f t="shared" si="9"/>
        <v/>
      </c>
      <c r="I42" s="29" t="str">
        <f t="shared" si="10"/>
        <v/>
      </c>
      <c r="K42" s="7" t="str">
        <f t="shared" si="13"/>
        <v>CHELTUIELI TOTALE</v>
      </c>
      <c r="L42" s="29" t="str">
        <f t="shared" si="11"/>
        <v/>
      </c>
      <c r="M42" s="29" t="str">
        <f t="shared" si="12"/>
        <v/>
      </c>
    </row>
    <row r="43" spans="1:13" s="2" customFormat="1" ht="15.75" x14ac:dyDescent="0.25">
      <c r="A43" s="74" t="str">
        <f>'2 Cont RP'!A41</f>
        <v xml:space="preserve">REZULTATUL PATRIMONIAL AL EXERCIŢIULUI </v>
      </c>
      <c r="B43" s="112">
        <f>'2 Cont RP'!B41</f>
        <v>0</v>
      </c>
      <c r="C43" s="112">
        <f>'2 Cont RP'!C41</f>
        <v>0</v>
      </c>
      <c r="D43" s="112">
        <f>'2 Cont RP'!D41</f>
        <v>0</v>
      </c>
      <c r="F43" s="74" t="str">
        <f t="shared" si="7"/>
        <v xml:space="preserve">REZULTATUL PATRIMONIAL AL EXERCIŢIULUI </v>
      </c>
      <c r="G43" s="114" t="str">
        <f t="shared" si="8"/>
        <v/>
      </c>
      <c r="H43" s="114" t="str">
        <f t="shared" si="9"/>
        <v/>
      </c>
      <c r="I43" s="114" t="str">
        <f t="shared" si="10"/>
        <v/>
      </c>
      <c r="K43" s="74" t="str">
        <f t="shared" si="13"/>
        <v xml:space="preserve">REZULTATUL PATRIMONIAL AL EXERCIŢIULUI </v>
      </c>
      <c r="L43" s="114" t="str">
        <f t="shared" si="11"/>
        <v/>
      </c>
      <c r="M43" s="114" t="str">
        <f t="shared" si="12"/>
        <v/>
      </c>
    </row>
    <row r="44" spans="1:13" s="1" customFormat="1" ht="15.75" x14ac:dyDescent="0.25">
      <c r="A44" s="2"/>
      <c r="B44" s="25"/>
      <c r="C44" s="25"/>
      <c r="D44" s="25"/>
    </row>
    <row r="45" spans="1:13" s="1" customFormat="1" ht="15.75" x14ac:dyDescent="0.25">
      <c r="B45" s="25"/>
      <c r="C45" s="25"/>
      <c r="D45" s="25"/>
    </row>
    <row r="46" spans="1:13" s="1" customFormat="1" ht="31.5" x14ac:dyDescent="0.25">
      <c r="A46" s="119" t="s">
        <v>255</v>
      </c>
    </row>
    <row r="47" spans="1:13" s="1" customFormat="1" ht="15.75" x14ac:dyDescent="0.25">
      <c r="A47" s="120" t="s">
        <v>256</v>
      </c>
      <c r="B47" s="110" t="str">
        <f>B30</f>
        <v>N-2</v>
      </c>
      <c r="C47" s="110" t="str">
        <f>C30</f>
        <v>N-1</v>
      </c>
      <c r="D47" s="110" t="str">
        <f>D30</f>
        <v>N</v>
      </c>
    </row>
    <row r="48" spans="1:13" s="1" customFormat="1" ht="15.75" x14ac:dyDescent="0.25">
      <c r="A48" s="1" t="s">
        <v>257</v>
      </c>
      <c r="B48" s="25" t="e">
        <f>'2 Cont RP'!B11/'2 Cont RP'!B$34</f>
        <v>#DIV/0!</v>
      </c>
      <c r="C48" s="25" t="e">
        <f>'2 Cont RP'!C11/'2 Cont RP'!C$34</f>
        <v>#DIV/0!</v>
      </c>
      <c r="D48" s="25" t="e">
        <f>'2 Cont RP'!D11/'2 Cont RP'!D$34</f>
        <v>#DIV/0!</v>
      </c>
    </row>
    <row r="49" spans="1:4" s="1" customFormat="1" ht="15.75" x14ac:dyDescent="0.25">
      <c r="A49" s="1" t="s">
        <v>258</v>
      </c>
      <c r="B49" s="25" t="e">
        <f>'2 Cont RP'!B12/'2 Cont RP'!B$34</f>
        <v>#DIV/0!</v>
      </c>
      <c r="C49" s="25" t="e">
        <f>'2 Cont RP'!C12/'2 Cont RP'!C$34</f>
        <v>#DIV/0!</v>
      </c>
      <c r="D49" s="25" t="e">
        <f>'2 Cont RP'!D12/'2 Cont RP'!D$34</f>
        <v>#DIV/0!</v>
      </c>
    </row>
    <row r="50" spans="1:4" s="1" customFormat="1" ht="15.75" x14ac:dyDescent="0.25">
      <c r="A50" s="1" t="s">
        <v>259</v>
      </c>
      <c r="B50" s="25" t="e">
        <f>'2 Cont RP'!B13/'2 Cont RP'!B$34</f>
        <v>#DIV/0!</v>
      </c>
      <c r="C50" s="25" t="e">
        <f>'2 Cont RP'!C13/'2 Cont RP'!C$34</f>
        <v>#DIV/0!</v>
      </c>
      <c r="D50" s="25" t="e">
        <f>'2 Cont RP'!D13/'2 Cont RP'!D$34</f>
        <v>#DIV/0!</v>
      </c>
    </row>
    <row r="51" spans="1:4" s="1" customFormat="1" ht="15.75" x14ac:dyDescent="0.25">
      <c r="A51" s="1" t="s">
        <v>260</v>
      </c>
      <c r="B51" s="25" t="e">
        <f>'2 Cont RP'!B14/'2 Cont RP'!B$34</f>
        <v>#DIV/0!</v>
      </c>
      <c r="C51" s="25" t="e">
        <f>'2 Cont RP'!C14/'2 Cont RP'!C$34</f>
        <v>#DIV/0!</v>
      </c>
      <c r="D51" s="25" t="e">
        <f>'2 Cont RP'!D14/'2 Cont RP'!D$34</f>
        <v>#DIV/0!</v>
      </c>
    </row>
    <row r="52" spans="1:4" s="1" customFormat="1" ht="15.75" x14ac:dyDescent="0.25">
      <c r="A52" s="1" t="s">
        <v>217</v>
      </c>
      <c r="B52" s="25" t="e">
        <f>'2 Cont RP'!B15/'2 Cont RP'!B$34</f>
        <v>#DIV/0!</v>
      </c>
      <c r="C52" s="25" t="e">
        <f>'2 Cont RP'!C15/'2 Cont RP'!C$34</f>
        <v>#DIV/0!</v>
      </c>
      <c r="D52" s="25" t="e">
        <f>'2 Cont RP'!D15/'2 Cont RP'!D$34</f>
        <v>#DIV/0!</v>
      </c>
    </row>
    <row r="53" spans="1:4" s="1" customFormat="1" ht="15.75" x14ac:dyDescent="0.25">
      <c r="A53" s="1" t="s">
        <v>228</v>
      </c>
      <c r="B53" s="25" t="e">
        <f>B34/B$41</f>
        <v>#DIV/0!</v>
      </c>
      <c r="C53" s="25" t="e">
        <f>C34/C$41</f>
        <v>#DIV/0!</v>
      </c>
      <c r="D53" s="25" t="e">
        <f>D34/D$41</f>
        <v>#DIV/0!</v>
      </c>
    </row>
    <row r="54" spans="1:4" s="15" customFormat="1" ht="15.75" x14ac:dyDescent="0.25">
      <c r="A54" s="75" t="s">
        <v>232</v>
      </c>
      <c r="B54" s="121" t="e">
        <f>B38/B$41</f>
        <v>#DIV/0!</v>
      </c>
      <c r="C54" s="121" t="e">
        <f>C38/C$41</f>
        <v>#DIV/0!</v>
      </c>
      <c r="D54" s="121" t="e">
        <f>D38/D$41</f>
        <v>#DIV/0!</v>
      </c>
    </row>
    <row r="55" spans="1:4" s="1" customFormat="1" ht="15.75" x14ac:dyDescent="0.25">
      <c r="A55" s="120" t="s">
        <v>261</v>
      </c>
      <c r="B55" s="110" t="str">
        <f>B47</f>
        <v>N-2</v>
      </c>
      <c r="C55" s="110" t="str">
        <f>C47</f>
        <v>N-1</v>
      </c>
      <c r="D55" s="110" t="str">
        <f>D47</f>
        <v>N</v>
      </c>
    </row>
    <row r="56" spans="1:4" s="1" customFormat="1" ht="15.75" x14ac:dyDescent="0.25">
      <c r="A56" s="1" t="s">
        <v>262</v>
      </c>
      <c r="B56" s="25" t="e">
        <f>'2 Cont RP'!B17/'2 Cont RP'!B$40</f>
        <v>#DIV/0!</v>
      </c>
      <c r="C56" s="25" t="e">
        <f>'2 Cont RP'!C17/'2 Cont RP'!C$40</f>
        <v>#DIV/0!</v>
      </c>
      <c r="D56" s="25" t="e">
        <f>'2 Cont RP'!D17/'2 Cont RP'!D$40</f>
        <v>#DIV/0!</v>
      </c>
    </row>
    <row r="57" spans="1:4" s="1" customFormat="1" ht="15.75" x14ac:dyDescent="0.25">
      <c r="A57" s="1" t="s">
        <v>263</v>
      </c>
      <c r="B57" s="25" t="e">
        <f>'2 Cont RP'!B18/'2 Cont RP'!B$40</f>
        <v>#DIV/0!</v>
      </c>
      <c r="C57" s="25" t="e">
        <f>'2 Cont RP'!C18/'2 Cont RP'!C$40</f>
        <v>#DIV/0!</v>
      </c>
      <c r="D57" s="25" t="e">
        <f>'2 Cont RP'!D18/'2 Cont RP'!D$40</f>
        <v>#DIV/0!</v>
      </c>
    </row>
    <row r="58" spans="1:4" s="1" customFormat="1" ht="15.75" x14ac:dyDescent="0.25">
      <c r="A58" s="1" t="s">
        <v>264</v>
      </c>
      <c r="B58" s="25" t="e">
        <f>'2 Cont RP'!B19/'2 Cont RP'!B$40</f>
        <v>#DIV/0!</v>
      </c>
      <c r="C58" s="25" t="e">
        <f>'2 Cont RP'!C19/'2 Cont RP'!C$40</f>
        <v>#DIV/0!</v>
      </c>
      <c r="D58" s="25" t="e">
        <f>'2 Cont RP'!D19/'2 Cont RP'!D$40</f>
        <v>#DIV/0!</v>
      </c>
    </row>
    <row r="59" spans="1:4" s="1" customFormat="1" ht="15.75" x14ac:dyDescent="0.25">
      <c r="A59" s="1" t="s">
        <v>265</v>
      </c>
      <c r="B59" s="25" t="e">
        <f>'2 Cont RP'!B20/'2 Cont RP'!B$40</f>
        <v>#DIV/0!</v>
      </c>
      <c r="C59" s="25" t="e">
        <f>'2 Cont RP'!C20/'2 Cont RP'!C$40</f>
        <v>#DIV/0!</v>
      </c>
      <c r="D59" s="25" t="e">
        <f>'2 Cont RP'!D20/'2 Cont RP'!D$40</f>
        <v>#DIV/0!</v>
      </c>
    </row>
    <row r="60" spans="1:4" s="1" customFormat="1" ht="15.75" x14ac:dyDescent="0.25">
      <c r="A60" s="1" t="s">
        <v>266</v>
      </c>
      <c r="B60" s="25" t="e">
        <f>'2 Cont RP'!B21/'2 Cont RP'!B$40</f>
        <v>#DIV/0!</v>
      </c>
      <c r="C60" s="25" t="e">
        <f>'2 Cont RP'!C21/'2 Cont RP'!C$40</f>
        <v>#DIV/0!</v>
      </c>
      <c r="D60" s="25" t="e">
        <f>'2 Cont RP'!D21/'2 Cont RP'!D$40</f>
        <v>#DIV/0!</v>
      </c>
    </row>
    <row r="61" spans="1:4" s="1" customFormat="1" ht="15.75" x14ac:dyDescent="0.25">
      <c r="A61" s="1" t="s">
        <v>224</v>
      </c>
      <c r="B61" s="25" t="e">
        <f>'2 Cont RP'!B22/'2 Cont RP'!B$40</f>
        <v>#DIV/0!</v>
      </c>
      <c r="C61" s="25" t="e">
        <f>'2 Cont RP'!C22/'2 Cont RP'!C$40</f>
        <v>#DIV/0!</v>
      </c>
      <c r="D61" s="25" t="e">
        <f>'2 Cont RP'!D22/'2 Cont RP'!D$40</f>
        <v>#DIV/0!</v>
      </c>
    </row>
    <row r="62" spans="1:4" s="1" customFormat="1" ht="15.75" x14ac:dyDescent="0.25">
      <c r="A62" s="1" t="s">
        <v>229</v>
      </c>
      <c r="B62" s="25" t="e">
        <f>B35/B$42</f>
        <v>#DIV/0!</v>
      </c>
      <c r="C62" s="25" t="e">
        <f>C35/C$42</f>
        <v>#DIV/0!</v>
      </c>
      <c r="D62" s="25" t="e">
        <f>D35/D$42</f>
        <v>#DIV/0!</v>
      </c>
    </row>
    <row r="63" spans="1:4" s="1" customFormat="1" ht="15.75" x14ac:dyDescent="0.25">
      <c r="A63" s="75" t="s">
        <v>233</v>
      </c>
      <c r="B63" s="121" t="e">
        <f>B39/B$42</f>
        <v>#DIV/0!</v>
      </c>
      <c r="C63" s="121" t="e">
        <f>C39/C$42</f>
        <v>#DIV/0!</v>
      </c>
      <c r="D63" s="121" t="e">
        <f>D39/D$42</f>
        <v>#DIV/0!</v>
      </c>
    </row>
    <row r="64" spans="1:4" s="15" customFormat="1" ht="15" x14ac:dyDescent="0.2"/>
    <row r="67" spans="2:4" s="15" customFormat="1" ht="15" x14ac:dyDescent="0.2">
      <c r="B67" s="26"/>
      <c r="C67" s="26"/>
      <c r="D67" s="26"/>
    </row>
    <row r="68" spans="2:4" s="15" customFormat="1" ht="15" x14ac:dyDescent="0.2">
      <c r="B68" s="26"/>
      <c r="C68" s="26"/>
      <c r="D68" s="26"/>
    </row>
    <row r="69" spans="2:4" s="15" customFormat="1" ht="15" x14ac:dyDescent="0.2">
      <c r="B69" s="26"/>
      <c r="C69" s="26"/>
      <c r="D69" s="26"/>
    </row>
    <row r="70" spans="2:4" s="15" customFormat="1" ht="15" x14ac:dyDescent="0.2">
      <c r="B70" s="26"/>
      <c r="C70" s="26"/>
      <c r="D70" s="26"/>
    </row>
    <row r="71" spans="2:4" s="15" customFormat="1" ht="15" x14ac:dyDescent="0.2">
      <c r="B71" s="26"/>
      <c r="C71" s="26"/>
      <c r="D71" s="26"/>
    </row>
    <row r="72" spans="2:4" s="15" customFormat="1" ht="15" x14ac:dyDescent="0.2">
      <c r="B72" s="26"/>
      <c r="C72" s="26"/>
      <c r="D72" s="26"/>
    </row>
    <row r="73" spans="2:4" s="15" customFormat="1" ht="15" x14ac:dyDescent="0.2">
      <c r="B73" s="26"/>
      <c r="C73" s="26"/>
      <c r="D73" s="26"/>
    </row>
    <row r="74" spans="2:4" s="15" customFormat="1" ht="15" x14ac:dyDescent="0.2">
      <c r="B74" s="26"/>
      <c r="C74" s="26"/>
      <c r="D74" s="26"/>
    </row>
    <row r="75" spans="2:4" s="15" customFormat="1" ht="15" x14ac:dyDescent="0.2">
      <c r="B75" s="26"/>
      <c r="C75" s="26"/>
      <c r="D75" s="26"/>
    </row>
    <row r="76" spans="2:4" s="15" customFormat="1" ht="15" x14ac:dyDescent="0.2">
      <c r="B76" s="26"/>
      <c r="C76" s="26"/>
      <c r="D76" s="26"/>
    </row>
    <row r="77" spans="2:4" s="15" customFormat="1" ht="15" x14ac:dyDescent="0.2">
      <c r="B77" s="26"/>
      <c r="C77" s="26"/>
      <c r="D77" s="26"/>
    </row>
    <row r="78" spans="2:4" s="15" customFormat="1" ht="15" x14ac:dyDescent="0.2">
      <c r="B78" s="26"/>
      <c r="C78" s="26"/>
      <c r="D78" s="26"/>
    </row>
    <row r="79" spans="2:4" s="15" customFormat="1" ht="15" x14ac:dyDescent="0.2">
      <c r="B79" s="26"/>
      <c r="C79" s="26"/>
      <c r="D79" s="26"/>
    </row>
    <row r="80" spans="2:4" s="15" customFormat="1" ht="15" x14ac:dyDescent="0.2">
      <c r="B80" s="26"/>
      <c r="C80" s="26"/>
      <c r="D80" s="26"/>
    </row>
  </sheetData>
  <mergeCells count="6">
    <mergeCell ref="A2:D2"/>
    <mergeCell ref="A3:D3"/>
    <mergeCell ref="F3:I3"/>
    <mergeCell ref="K3:M3"/>
    <mergeCell ref="F29:I29"/>
    <mergeCell ref="K29:M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99"/>
  <sheetViews>
    <sheetView topLeftCell="A52" workbookViewId="0">
      <selection activeCell="E71" sqref="E71"/>
    </sheetView>
  </sheetViews>
  <sheetFormatPr defaultRowHeight="15" x14ac:dyDescent="0.2"/>
  <cols>
    <col min="1" max="1" width="60.85546875" style="285" bestFit="1" customWidth="1"/>
    <col min="2" max="2" width="70.7109375" style="295" bestFit="1" customWidth="1"/>
    <col min="3" max="5" width="14.28515625" style="70" bestFit="1" customWidth="1"/>
    <col min="6" max="7" width="9.140625" style="35"/>
    <col min="8" max="8" width="57.42578125" style="35" customWidth="1"/>
    <col min="9" max="11" width="12" style="35" customWidth="1"/>
  </cols>
  <sheetData>
    <row r="1" spans="1:11" ht="20.25" x14ac:dyDescent="0.3">
      <c r="A1" s="790" t="s">
        <v>45</v>
      </c>
      <c r="B1" s="790"/>
      <c r="C1" s="790"/>
      <c r="D1" s="790"/>
      <c r="E1" s="790"/>
      <c r="F1" s="34"/>
      <c r="G1" s="33"/>
    </row>
    <row r="2" spans="1:11" ht="19.5" x14ac:dyDescent="0.35">
      <c r="A2" s="791" t="s">
        <v>563</v>
      </c>
      <c r="B2" s="791"/>
      <c r="C2" s="791"/>
      <c r="D2" s="791"/>
      <c r="E2" s="791"/>
      <c r="F2" s="34"/>
      <c r="G2" s="33"/>
    </row>
    <row r="3" spans="1:11" ht="15.75" x14ac:dyDescent="0.25">
      <c r="A3" s="281"/>
      <c r="B3" s="291"/>
      <c r="C3" s="282"/>
      <c r="D3" s="282"/>
      <c r="E3" s="282"/>
      <c r="F3" s="34"/>
      <c r="G3" s="33"/>
    </row>
    <row r="4" spans="1:11" ht="20.25" x14ac:dyDescent="0.3">
      <c r="A4" s="790" t="s">
        <v>18</v>
      </c>
      <c r="B4" s="790"/>
      <c r="C4" s="790"/>
      <c r="D4" s="790"/>
      <c r="E4" s="790"/>
      <c r="F4" s="34"/>
      <c r="G4" s="33"/>
    </row>
    <row r="5" spans="1:11" ht="106.5" customHeight="1" x14ac:dyDescent="0.25">
      <c r="A5" s="789" t="s">
        <v>444</v>
      </c>
      <c r="B5" s="789"/>
      <c r="C5" s="789"/>
      <c r="D5" s="789"/>
      <c r="E5" s="789"/>
      <c r="F5" s="34"/>
      <c r="G5" s="33"/>
    </row>
    <row r="6" spans="1:11" ht="15.75" x14ac:dyDescent="0.25">
      <c r="A6" s="379"/>
      <c r="B6" s="380" t="s">
        <v>48</v>
      </c>
      <c r="C6" s="368" t="str">
        <f>C35</f>
        <v>N-2</v>
      </c>
      <c r="D6" s="368" t="str">
        <f>D35</f>
        <v>N-1</v>
      </c>
      <c r="E6" s="368" t="str">
        <f>E35</f>
        <v>N</v>
      </c>
      <c r="F6" s="34"/>
      <c r="G6" s="33"/>
    </row>
    <row r="7" spans="1:11" ht="15.75" x14ac:dyDescent="0.25">
      <c r="A7" s="381" t="s">
        <v>143</v>
      </c>
      <c r="B7" s="380" t="s">
        <v>144</v>
      </c>
      <c r="C7" s="370">
        <f>'Analiza financiara-extinsa'!B11-'Analiza financiara-extinsa'!B12-'Analiza financiara-extinsa'!B22</f>
        <v>0</v>
      </c>
      <c r="D7" s="370">
        <f>'Analiza financiara-extinsa'!C11-'Analiza financiara-extinsa'!C12-'Analiza financiara-extinsa'!C22</f>
        <v>0</v>
      </c>
      <c r="E7" s="370">
        <f>'Analiza financiara-extinsa'!D11-'Analiza financiara-extinsa'!D12-'Analiza financiara-extinsa'!D22</f>
        <v>0</v>
      </c>
      <c r="F7" s="96"/>
      <c r="G7" s="33"/>
    </row>
    <row r="8" spans="1:11" ht="15.75" x14ac:dyDescent="0.25">
      <c r="A8" s="381" t="s">
        <v>49</v>
      </c>
      <c r="B8" s="380" t="s">
        <v>267</v>
      </c>
      <c r="C8" s="370">
        <f>'1 Bilant'!B77+'1 Bilant'!B50-'1 Bilant'!B20</f>
        <v>0</v>
      </c>
      <c r="D8" s="370">
        <f>'1 Bilant'!C77+'1 Bilant'!C50-'1 Bilant'!C20</f>
        <v>0</v>
      </c>
      <c r="E8" s="370">
        <f>'1 Bilant'!D77+'1 Bilant'!D50-'1 Bilant'!D20</f>
        <v>0</v>
      </c>
      <c r="F8" s="34"/>
      <c r="G8" s="33"/>
    </row>
    <row r="9" spans="1:11" ht="15.75" x14ac:dyDescent="0.25">
      <c r="A9" s="382" t="s">
        <v>50</v>
      </c>
      <c r="B9" s="380" t="s">
        <v>51</v>
      </c>
      <c r="C9" s="370">
        <f>('Analiza financiara-extinsa'!B6-'Analiza financiara-extinsa'!B10)-('Analiza financiara-extinsa'!B12-'Analiza financiara-extinsa'!B16-'Analiza financiara-extinsa'!B17)</f>
        <v>0</v>
      </c>
      <c r="D9" s="370">
        <f>('Analiza financiara-extinsa'!C6-'Analiza financiara-extinsa'!C10)-('Analiza financiara-extinsa'!C12-'Analiza financiara-extinsa'!C16-'Analiza financiara-extinsa'!C17)</f>
        <v>0</v>
      </c>
      <c r="E9" s="370">
        <f>('Analiza financiara-extinsa'!D6-'Analiza financiara-extinsa'!D10)-('Analiza financiara-extinsa'!D12-'Analiza financiara-extinsa'!D16-'Analiza financiara-extinsa'!D17)</f>
        <v>0</v>
      </c>
      <c r="F9" s="34"/>
      <c r="G9" s="33"/>
    </row>
    <row r="10" spans="1:11" ht="15.75" x14ac:dyDescent="0.25">
      <c r="A10" s="382" t="s">
        <v>52</v>
      </c>
      <c r="B10" s="380" t="s">
        <v>55</v>
      </c>
      <c r="C10" s="370">
        <f>C8-C9</f>
        <v>0</v>
      </c>
      <c r="D10" s="370">
        <f>D8-D9</f>
        <v>0</v>
      </c>
      <c r="E10" s="370">
        <f>E8-E9</f>
        <v>0</v>
      </c>
      <c r="F10" s="34"/>
      <c r="G10" s="33"/>
    </row>
    <row r="11" spans="1:11" ht="15.75" x14ac:dyDescent="0.25">
      <c r="A11" s="382" t="s">
        <v>19</v>
      </c>
      <c r="B11" s="380" t="s">
        <v>443</v>
      </c>
      <c r="C11" s="370"/>
      <c r="D11" s="370">
        <f>D10-C10</f>
        <v>0</v>
      </c>
      <c r="E11" s="370">
        <f>E10-D10</f>
        <v>0</v>
      </c>
      <c r="F11" s="34"/>
      <c r="G11" s="33"/>
    </row>
    <row r="12" spans="1:11" ht="15.75" x14ac:dyDescent="0.25">
      <c r="A12" s="382" t="s">
        <v>56</v>
      </c>
      <c r="B12" s="380" t="s">
        <v>20</v>
      </c>
      <c r="C12" s="383" t="str">
        <f>IFERROR(C9/C8,"")</f>
        <v/>
      </c>
      <c r="D12" s="383" t="str">
        <f>IFERROR(D9/D8,"")</f>
        <v/>
      </c>
      <c r="E12" s="383" t="str">
        <f>IFERROR(E9/E8,"")</f>
        <v/>
      </c>
      <c r="F12" s="34"/>
      <c r="G12" s="33"/>
    </row>
    <row r="13" spans="1:11" ht="15.75" x14ac:dyDescent="0.25">
      <c r="A13" s="281"/>
      <c r="B13" s="291"/>
      <c r="C13" s="282"/>
      <c r="D13" s="282"/>
      <c r="E13" s="282"/>
      <c r="F13" s="34"/>
      <c r="G13" s="33"/>
    </row>
    <row r="14" spans="1:11" ht="20.25" x14ac:dyDescent="0.3">
      <c r="A14" s="790" t="s">
        <v>46</v>
      </c>
      <c r="B14" s="790"/>
      <c r="C14" s="790"/>
      <c r="D14" s="790"/>
      <c r="E14" s="790"/>
      <c r="F14" s="34"/>
      <c r="G14" s="33"/>
      <c r="H14" s="2"/>
      <c r="I14" s="24"/>
      <c r="J14" s="24"/>
      <c r="K14" s="24"/>
    </row>
    <row r="15" spans="1:11" ht="117" customHeight="1" x14ac:dyDescent="0.25">
      <c r="A15" s="789" t="s">
        <v>445</v>
      </c>
      <c r="B15" s="789"/>
      <c r="C15" s="789"/>
      <c r="D15" s="789"/>
      <c r="E15" s="789"/>
      <c r="F15" s="34"/>
      <c r="G15" s="33"/>
      <c r="H15" s="2"/>
      <c r="I15" s="24"/>
      <c r="J15" s="24"/>
      <c r="K15" s="24"/>
    </row>
    <row r="16" spans="1:11" ht="15.75" x14ac:dyDescent="0.25">
      <c r="A16" s="384"/>
      <c r="B16" s="380" t="s">
        <v>48</v>
      </c>
      <c r="C16" s="385" t="str">
        <f>C6</f>
        <v>N-2</v>
      </c>
      <c r="D16" s="385" t="str">
        <f>D6</f>
        <v>N-1</v>
      </c>
      <c r="E16" s="385" t="str">
        <f>E6</f>
        <v>N</v>
      </c>
      <c r="F16" s="34"/>
      <c r="G16" s="33"/>
      <c r="H16" s="2"/>
      <c r="I16" s="24"/>
      <c r="J16" s="24"/>
      <c r="K16" s="24"/>
    </row>
    <row r="17" spans="1:11" ht="15.75" x14ac:dyDescent="0.25">
      <c r="A17" s="386" t="str">
        <f>'2 Cont RP'!A15</f>
        <v xml:space="preserve">TOTAL VENITURI OPERAŢIONALE </v>
      </c>
      <c r="B17" s="387"/>
      <c r="C17" s="388">
        <f>'Analiza financiara-extinsa'!B31</f>
        <v>0</v>
      </c>
      <c r="D17" s="388">
        <f>'Analiza financiara-extinsa'!C31</f>
        <v>0</v>
      </c>
      <c r="E17" s="388">
        <f>'Analiza financiara-extinsa'!D31</f>
        <v>0</v>
      </c>
      <c r="F17" s="34"/>
      <c r="G17" s="33"/>
      <c r="H17" s="2"/>
      <c r="I17" s="24"/>
      <c r="J17" s="24"/>
      <c r="K17" s="24"/>
    </row>
    <row r="18" spans="1:11" ht="15.75" x14ac:dyDescent="0.25">
      <c r="A18" s="386" t="str">
        <f>'2 Cont RP'!A22</f>
        <v>TOTAL CHELTUIELI OPERAŢIONALE</v>
      </c>
      <c r="B18" s="387"/>
      <c r="C18" s="388">
        <f>'Analiza financiara-extinsa'!B32</f>
        <v>0</v>
      </c>
      <c r="D18" s="388">
        <f>'Analiza financiara-extinsa'!C32</f>
        <v>0</v>
      </c>
      <c r="E18" s="388">
        <f>'Analiza financiara-extinsa'!D32</f>
        <v>0</v>
      </c>
      <c r="F18" s="34"/>
      <c r="G18" s="33"/>
      <c r="H18" s="2"/>
      <c r="I18" s="24"/>
      <c r="J18" s="24"/>
      <c r="K18" s="24"/>
    </row>
    <row r="19" spans="1:11" s="4" customFormat="1" ht="15.75" x14ac:dyDescent="0.25">
      <c r="A19" s="384" t="str">
        <f>'2 Cont RP'!A23</f>
        <v xml:space="preserve">REZULTATUL DIN ACTIVITATEA OPERAŢIONALĂ </v>
      </c>
      <c r="B19" s="389" t="s">
        <v>268</v>
      </c>
      <c r="C19" s="390">
        <f>'Analiza financiara-extinsa'!B33</f>
        <v>0</v>
      </c>
      <c r="D19" s="390">
        <f>'Analiza financiara-extinsa'!C33</f>
        <v>0</v>
      </c>
      <c r="E19" s="390">
        <f>'Analiza financiara-extinsa'!D33</f>
        <v>0</v>
      </c>
      <c r="F19" s="73"/>
      <c r="G19" s="31"/>
      <c r="H19" s="2"/>
      <c r="I19" s="24"/>
      <c r="J19" s="24"/>
      <c r="K19" s="24"/>
    </row>
    <row r="20" spans="1:11" ht="15.75" x14ac:dyDescent="0.25">
      <c r="A20" s="386" t="str">
        <f>'2 Cont RP'!A26</f>
        <v>VENITURI FINANCIARE</v>
      </c>
      <c r="B20" s="387"/>
      <c r="C20" s="388">
        <f>'Analiza financiara-extinsa'!B34</f>
        <v>0</v>
      </c>
      <c r="D20" s="388">
        <f>'Analiza financiara-extinsa'!C34</f>
        <v>0</v>
      </c>
      <c r="E20" s="388">
        <f>'Analiza financiara-extinsa'!D34</f>
        <v>0</v>
      </c>
      <c r="F20" s="34"/>
      <c r="G20" s="33"/>
      <c r="H20" s="2"/>
      <c r="I20" s="24"/>
      <c r="J20" s="24"/>
      <c r="K20" s="24"/>
    </row>
    <row r="21" spans="1:11" ht="15.75" x14ac:dyDescent="0.25">
      <c r="A21" s="386" t="str">
        <f>'2 Cont RP'!A27</f>
        <v>CHELTUIELI FINANCIARE</v>
      </c>
      <c r="B21" s="387"/>
      <c r="C21" s="388">
        <f>'Analiza financiara-extinsa'!B35</f>
        <v>0</v>
      </c>
      <c r="D21" s="388">
        <f>'Analiza financiara-extinsa'!C35</f>
        <v>0</v>
      </c>
      <c r="E21" s="388">
        <f>'Analiza financiara-extinsa'!D35</f>
        <v>0</v>
      </c>
      <c r="F21" s="34"/>
      <c r="G21" s="33"/>
      <c r="H21" s="2"/>
      <c r="I21" s="24"/>
      <c r="J21" s="24"/>
      <c r="K21" s="24"/>
    </row>
    <row r="22" spans="1:11" s="4" customFormat="1" ht="15.75" x14ac:dyDescent="0.25">
      <c r="A22" s="384" t="str">
        <f>'2 Cont RP'!A28</f>
        <v>REZULTATUL DIN ACTIVITATEA FINANCIARĂ</v>
      </c>
      <c r="B22" s="389" t="s">
        <v>57</v>
      </c>
      <c r="C22" s="390">
        <f>'Analiza financiara-extinsa'!B36</f>
        <v>0</v>
      </c>
      <c r="D22" s="390">
        <f>'Analiza financiara-extinsa'!C36</f>
        <v>0</v>
      </c>
      <c r="E22" s="390">
        <f>'Analiza financiara-extinsa'!D36</f>
        <v>0</v>
      </c>
      <c r="F22" s="73"/>
      <c r="G22" s="31"/>
      <c r="H22" s="2"/>
      <c r="I22" s="24"/>
      <c r="J22" s="24"/>
      <c r="K22" s="24"/>
    </row>
    <row r="23" spans="1:11" s="4" customFormat="1" ht="31.5" x14ac:dyDescent="0.25">
      <c r="A23" s="384" t="str">
        <f>'2 Cont RP'!A31</f>
        <v xml:space="preserve">REZULTATUL DIN ACTIVITATEA CURENTĂ </v>
      </c>
      <c r="B23" s="389" t="s">
        <v>269</v>
      </c>
      <c r="C23" s="390">
        <f>'Analiza financiara-extinsa'!B37</f>
        <v>0</v>
      </c>
      <c r="D23" s="390">
        <f>'Analiza financiara-extinsa'!C37</f>
        <v>0</v>
      </c>
      <c r="E23" s="390">
        <f>'Analiza financiara-extinsa'!D37</f>
        <v>0</v>
      </c>
      <c r="F23" s="73"/>
      <c r="G23" s="31"/>
      <c r="H23" s="2"/>
      <c r="I23" s="24"/>
      <c r="J23" s="24"/>
      <c r="K23" s="24"/>
    </row>
    <row r="24" spans="1:11" ht="15.75" x14ac:dyDescent="0.25">
      <c r="A24" s="386" t="str">
        <f>'2 Cont RP'!A34</f>
        <v>VENITURI EXTRAORDINARE</v>
      </c>
      <c r="B24" s="387"/>
      <c r="C24" s="388">
        <f>'Analiza financiara-extinsa'!B38</f>
        <v>0</v>
      </c>
      <c r="D24" s="388">
        <f>'Analiza financiara-extinsa'!C38</f>
        <v>0</v>
      </c>
      <c r="E24" s="388">
        <f>'Analiza financiara-extinsa'!D38</f>
        <v>0</v>
      </c>
      <c r="F24" s="34"/>
      <c r="G24" s="33"/>
      <c r="H24" s="2"/>
      <c r="I24" s="24"/>
      <c r="J24" s="24"/>
      <c r="K24" s="24"/>
    </row>
    <row r="25" spans="1:11" ht="15.75" x14ac:dyDescent="0.25">
      <c r="A25" s="386" t="str">
        <f>'2 Cont RP'!A35</f>
        <v>CHELTUIELI  EXTRAORDINARE</v>
      </c>
      <c r="B25" s="387"/>
      <c r="C25" s="388">
        <f>'Analiza financiara-extinsa'!B39</f>
        <v>0</v>
      </c>
      <c r="D25" s="388">
        <f>'Analiza financiara-extinsa'!C39</f>
        <v>0</v>
      </c>
      <c r="E25" s="388">
        <f>'Analiza financiara-extinsa'!D39</f>
        <v>0</v>
      </c>
      <c r="F25" s="34"/>
      <c r="G25" s="33"/>
      <c r="H25" s="2"/>
      <c r="I25" s="24"/>
      <c r="J25" s="24"/>
      <c r="K25" s="24"/>
    </row>
    <row r="26" spans="1:11" s="4" customFormat="1" ht="15.75" x14ac:dyDescent="0.25">
      <c r="A26" s="384" t="str">
        <f>'2 Cont RP'!A36</f>
        <v xml:space="preserve">REZULTATUL DIN ACTIVITATEA EXTRAORDINARĂ </v>
      </c>
      <c r="B26" s="389" t="s">
        <v>58</v>
      </c>
      <c r="C26" s="390">
        <f>'Analiza financiara-extinsa'!B40</f>
        <v>0</v>
      </c>
      <c r="D26" s="390">
        <f>'Analiza financiara-extinsa'!C40</f>
        <v>0</v>
      </c>
      <c r="E26" s="390">
        <f>'Analiza financiara-extinsa'!D40</f>
        <v>0</v>
      </c>
      <c r="F26" s="73"/>
      <c r="G26" s="31"/>
      <c r="H26" s="2"/>
      <c r="I26" s="24"/>
      <c r="J26" s="24"/>
      <c r="K26" s="24"/>
    </row>
    <row r="27" spans="1:11" ht="15.75" x14ac:dyDescent="0.25">
      <c r="A27" s="386" t="str">
        <f>'2 Cont RP'!A39</f>
        <v>VENITURI TOTALE</v>
      </c>
      <c r="B27" s="387"/>
      <c r="C27" s="388">
        <f>'Analiza financiara-extinsa'!B41</f>
        <v>0</v>
      </c>
      <c r="D27" s="388">
        <f>'Analiza financiara-extinsa'!C41</f>
        <v>0</v>
      </c>
      <c r="E27" s="388">
        <f>'Analiza financiara-extinsa'!D41</f>
        <v>0</v>
      </c>
      <c r="F27" s="34"/>
      <c r="G27" s="33"/>
      <c r="H27" s="2"/>
      <c r="I27" s="24"/>
      <c r="J27" s="24"/>
      <c r="K27" s="24"/>
    </row>
    <row r="28" spans="1:11" ht="15.75" x14ac:dyDescent="0.25">
      <c r="A28" s="386" t="str">
        <f>'2 Cont RP'!A40</f>
        <v>CHELTUIELI TOTALE</v>
      </c>
      <c r="B28" s="387"/>
      <c r="C28" s="388">
        <f>'Analiza financiara-extinsa'!B42</f>
        <v>0</v>
      </c>
      <c r="D28" s="388">
        <f>'Analiza financiara-extinsa'!C42</f>
        <v>0</v>
      </c>
      <c r="E28" s="388">
        <f>'Analiza financiara-extinsa'!D42</f>
        <v>0</v>
      </c>
      <c r="F28" s="34"/>
      <c r="G28" s="33"/>
      <c r="H28" s="2"/>
      <c r="I28" s="24"/>
      <c r="J28" s="24"/>
      <c r="K28" s="24"/>
    </row>
    <row r="29" spans="1:11" s="4" customFormat="1" ht="15.75" x14ac:dyDescent="0.25">
      <c r="A29" s="384" t="str">
        <f>'2 Cont RP'!A41</f>
        <v xml:space="preserve">REZULTATUL PATRIMONIAL AL EXERCIŢIULUI </v>
      </c>
      <c r="B29" s="389" t="s">
        <v>270</v>
      </c>
      <c r="C29" s="390">
        <f>'Analiza financiara-extinsa'!B43</f>
        <v>0</v>
      </c>
      <c r="D29" s="390">
        <f>'Analiza financiara-extinsa'!C43</f>
        <v>0</v>
      </c>
      <c r="E29" s="390">
        <f>'Analiza financiara-extinsa'!D43</f>
        <v>0</v>
      </c>
      <c r="F29" s="73"/>
      <c r="G29" s="31"/>
      <c r="H29" s="2"/>
      <c r="I29" s="24"/>
      <c r="J29" s="24"/>
      <c r="K29" s="24"/>
    </row>
    <row r="30" spans="1:11" ht="15.75" x14ac:dyDescent="0.25">
      <c r="A30" s="281"/>
      <c r="B30" s="291"/>
      <c r="C30" s="282"/>
      <c r="D30" s="282"/>
      <c r="E30" s="282"/>
      <c r="F30" s="34"/>
      <c r="G30" s="33"/>
    </row>
    <row r="31" spans="1:11" ht="20.25" x14ac:dyDescent="0.3">
      <c r="A31" s="790" t="s">
        <v>16</v>
      </c>
      <c r="B31" s="790"/>
      <c r="C31" s="790"/>
      <c r="D31" s="790"/>
      <c r="E31" s="790"/>
      <c r="F31" s="34"/>
      <c r="G31" s="33"/>
      <c r="H31" s="2"/>
      <c r="I31" s="24"/>
      <c r="J31" s="24"/>
      <c r="K31" s="24"/>
    </row>
    <row r="32" spans="1:11" ht="15.75" x14ac:dyDescent="0.25">
      <c r="A32" s="70"/>
      <c r="B32" s="291"/>
      <c r="F32" s="34"/>
      <c r="G32" s="33"/>
    </row>
    <row r="33" spans="1:15" ht="19.5" x14ac:dyDescent="0.35">
      <c r="A33" s="284" t="s">
        <v>17</v>
      </c>
      <c r="B33" s="293"/>
      <c r="C33" s="281"/>
      <c r="D33" s="281"/>
      <c r="E33" s="281"/>
      <c r="F33" s="34"/>
      <c r="G33" s="33"/>
    </row>
    <row r="34" spans="1:15" ht="66.75" customHeight="1" x14ac:dyDescent="0.25">
      <c r="A34" s="789" t="s">
        <v>532</v>
      </c>
      <c r="B34" s="789"/>
      <c r="C34" s="789"/>
      <c r="D34" s="789"/>
      <c r="E34" s="789"/>
      <c r="F34" s="34"/>
      <c r="G34" s="33"/>
    </row>
    <row r="35" spans="1:15" ht="19.5" x14ac:dyDescent="0.35">
      <c r="A35" s="391"/>
      <c r="B35" s="380" t="s">
        <v>48</v>
      </c>
      <c r="C35" s="368" t="str">
        <f>'1 Bilant'!B9</f>
        <v>N-2</v>
      </c>
      <c r="D35" s="368" t="str">
        <f>'1 Bilant'!C9</f>
        <v>N-1</v>
      </c>
      <c r="E35" s="368" t="str">
        <f>'1 Bilant'!D9</f>
        <v>N</v>
      </c>
      <c r="F35" s="34"/>
      <c r="G35" s="33"/>
    </row>
    <row r="36" spans="1:15" ht="15.75" x14ac:dyDescent="0.25">
      <c r="A36" s="392" t="s">
        <v>271</v>
      </c>
      <c r="B36" s="380" t="s">
        <v>272</v>
      </c>
      <c r="C36" s="393" t="str">
        <f>IFERROR(C19/C$17,"")</f>
        <v/>
      </c>
      <c r="D36" s="393" t="str">
        <f t="shared" ref="D36:E36" si="0">IFERROR(D19/D$17,"")</f>
        <v/>
      </c>
      <c r="E36" s="393" t="str">
        <f t="shared" si="0"/>
        <v/>
      </c>
      <c r="F36" s="34"/>
      <c r="G36" s="33"/>
    </row>
    <row r="37" spans="1:15" ht="15.75" x14ac:dyDescent="0.25">
      <c r="A37" s="392" t="s">
        <v>53</v>
      </c>
      <c r="B37" s="380" t="s">
        <v>273</v>
      </c>
      <c r="C37" s="393" t="str">
        <f>IFERROR(C22/C$17,"")</f>
        <v/>
      </c>
      <c r="D37" s="393" t="str">
        <f t="shared" ref="D37:E37" si="1">IFERROR(D22/D$17,"")</f>
        <v/>
      </c>
      <c r="E37" s="393" t="str">
        <f t="shared" si="1"/>
        <v/>
      </c>
      <c r="F37" s="34"/>
      <c r="G37" s="33"/>
    </row>
    <row r="38" spans="1:15" ht="15.75" x14ac:dyDescent="0.25">
      <c r="A38" s="392" t="s">
        <v>274</v>
      </c>
      <c r="B38" s="380" t="s">
        <v>275</v>
      </c>
      <c r="C38" s="393" t="str">
        <f>IFERROR(C23/C$17,"")</f>
        <v/>
      </c>
      <c r="D38" s="393" t="str">
        <f t="shared" ref="D38:E38" si="2">IFERROR(D23/D$17,"")</f>
        <v/>
      </c>
      <c r="E38" s="393" t="str">
        <f t="shared" si="2"/>
        <v/>
      </c>
      <c r="F38" s="34"/>
      <c r="G38" s="33"/>
    </row>
    <row r="39" spans="1:15" ht="15.75" x14ac:dyDescent="0.25">
      <c r="A39" s="392" t="s">
        <v>54</v>
      </c>
      <c r="B39" s="380" t="s">
        <v>276</v>
      </c>
      <c r="C39" s="393" t="str">
        <f>IFERROR(C26/C$17,"")</f>
        <v/>
      </c>
      <c r="D39" s="393" t="str">
        <f t="shared" ref="D39:E39" si="3">IFERROR(D26/D$17,"")</f>
        <v/>
      </c>
      <c r="E39" s="393" t="str">
        <f t="shared" si="3"/>
        <v/>
      </c>
      <c r="F39" s="34"/>
      <c r="G39" s="33"/>
    </row>
    <row r="40" spans="1:15" ht="15.75" x14ac:dyDescent="0.25">
      <c r="A40" s="392" t="s">
        <v>277</v>
      </c>
      <c r="B40" s="380" t="s">
        <v>278</v>
      </c>
      <c r="C40" s="393" t="str">
        <f>IFERROR(C29/C$17,"")</f>
        <v/>
      </c>
      <c r="D40" s="393" t="str">
        <f t="shared" ref="D40:E40" si="4">IFERROR(D29/D$17,"")</f>
        <v/>
      </c>
      <c r="E40" s="393" t="str">
        <f t="shared" si="4"/>
        <v/>
      </c>
      <c r="F40" s="34"/>
      <c r="G40" s="33"/>
    </row>
    <row r="41" spans="1:15" ht="15.75" x14ac:dyDescent="0.25">
      <c r="B41" s="290"/>
      <c r="C41" s="286"/>
      <c r="D41" s="286"/>
      <c r="E41" s="286"/>
      <c r="F41" s="34"/>
      <c r="G41" s="33"/>
    </row>
    <row r="42" spans="1:15" s="15" customFormat="1" ht="15.75" x14ac:dyDescent="0.25">
      <c r="A42" s="287"/>
      <c r="B42" s="294"/>
      <c r="C42" s="287"/>
      <c r="D42" s="287"/>
      <c r="E42" s="287"/>
      <c r="F42" s="37"/>
      <c r="G42" s="37"/>
      <c r="L42" s="7"/>
      <c r="M42" s="1"/>
      <c r="N42" s="1"/>
      <c r="O42" s="1"/>
    </row>
    <row r="43" spans="1:15" s="15" customFormat="1" ht="15.75" hidden="1" x14ac:dyDescent="0.25">
      <c r="A43" s="40" t="s">
        <v>279</v>
      </c>
      <c r="B43" s="290"/>
      <c r="C43" s="72"/>
      <c r="D43" s="72"/>
      <c r="E43" s="72"/>
      <c r="F43" s="37"/>
      <c r="G43" s="37"/>
      <c r="H43" s="37"/>
      <c r="I43" s="37"/>
      <c r="J43" s="37"/>
      <c r="K43" s="37"/>
      <c r="L43" s="7"/>
    </row>
    <row r="44" spans="1:15" s="15" customFormat="1" ht="15.75" hidden="1" x14ac:dyDescent="0.25">
      <c r="A44" s="38" t="s">
        <v>22</v>
      </c>
      <c r="B44" s="290" t="s">
        <v>280</v>
      </c>
      <c r="C44" s="286" t="str">
        <f>IFERROR('1 Bilant'!B44/'2 Cont RP'!B15,"")</f>
        <v/>
      </c>
      <c r="D44" s="286" t="str">
        <f>IFERROR('1 Bilant'!C44/'2 Cont RP'!C15,"")</f>
        <v/>
      </c>
      <c r="E44" s="286" t="str">
        <f>IFERROR('1 Bilant'!D44/'2 Cont RP'!D15,"")</f>
        <v/>
      </c>
      <c r="F44" s="37"/>
      <c r="G44" s="37"/>
      <c r="H44" s="37"/>
      <c r="I44" s="37"/>
      <c r="J44" s="37"/>
      <c r="K44" s="37"/>
      <c r="L44" s="7"/>
    </row>
    <row r="45" spans="1:15" s="15" customFormat="1" ht="15.75" hidden="1" x14ac:dyDescent="0.25">
      <c r="A45" s="38" t="s">
        <v>281</v>
      </c>
      <c r="B45" s="290" t="s">
        <v>282</v>
      </c>
      <c r="C45" s="286" t="str">
        <f>IFERROR('1 Bilant'!B20/'2 Cont RP'!B15,"")</f>
        <v/>
      </c>
      <c r="D45" s="286" t="str">
        <f>IFERROR('1 Bilant'!C20/'2 Cont RP'!C15,"")</f>
        <v/>
      </c>
      <c r="E45" s="286" t="str">
        <f>IFERROR('1 Bilant'!D20/'2 Cont RP'!D15,"")</f>
        <v/>
      </c>
      <c r="F45" s="37"/>
      <c r="G45" s="37"/>
      <c r="H45" s="37"/>
      <c r="I45" s="37"/>
      <c r="J45" s="37"/>
      <c r="K45" s="37"/>
      <c r="L45" s="7"/>
    </row>
    <row r="46" spans="1:15" s="15" customFormat="1" ht="15.75" hidden="1" x14ac:dyDescent="0.25">
      <c r="A46" s="38" t="s">
        <v>23</v>
      </c>
      <c r="B46" s="290" t="s">
        <v>283</v>
      </c>
      <c r="C46" s="286" t="str">
        <f>IFERROR('1 Bilant'!B43/'2 Cont RP'!B15,"")</f>
        <v/>
      </c>
      <c r="D46" s="286" t="str">
        <f>IFERROR('1 Bilant'!C43/'2 Cont RP'!C15,"")</f>
        <v/>
      </c>
      <c r="E46" s="286" t="str">
        <f>IFERROR('1 Bilant'!D43/'2 Cont RP'!D15,"")</f>
        <v/>
      </c>
      <c r="F46" s="37"/>
      <c r="G46" s="37"/>
      <c r="H46" s="37"/>
      <c r="I46" s="37"/>
      <c r="J46" s="37"/>
      <c r="K46" s="37"/>
      <c r="L46" s="7"/>
    </row>
    <row r="47" spans="1:15" s="15" customFormat="1" ht="15.75" hidden="1" x14ac:dyDescent="0.25">
      <c r="A47" s="38" t="s">
        <v>24</v>
      </c>
      <c r="B47" s="290" t="s">
        <v>284</v>
      </c>
      <c r="C47" s="286" t="str">
        <f>IFERROR('1 Bilant'!B22/'2 Cont RP'!B15,"")</f>
        <v/>
      </c>
      <c r="D47" s="286" t="str">
        <f>IFERROR('1 Bilant'!C22/'2 Cont RP'!C15,"")</f>
        <v/>
      </c>
      <c r="E47" s="286" t="str">
        <f>IFERROR('1 Bilant'!D22/'2 Cont RP'!D15,"")</f>
        <v/>
      </c>
      <c r="F47" s="37"/>
      <c r="G47" s="37"/>
      <c r="H47" s="37"/>
      <c r="I47" s="37"/>
      <c r="J47" s="37"/>
      <c r="K47" s="37"/>
      <c r="L47" s="7"/>
    </row>
    <row r="48" spans="1:15" s="15" customFormat="1" ht="15.75" hidden="1" x14ac:dyDescent="0.25">
      <c r="A48" s="38" t="s">
        <v>25</v>
      </c>
      <c r="B48" s="290" t="s">
        <v>285</v>
      </c>
      <c r="C48" s="286" t="str">
        <f>IFERROR('1 Bilant'!B23/'2 Cont RP'!B15,"")</f>
        <v/>
      </c>
      <c r="D48" s="286" t="str">
        <f>IFERROR('1 Bilant'!C23/'2 Cont RP'!C15,"")</f>
        <v/>
      </c>
      <c r="E48" s="286" t="str">
        <f>IFERROR('1 Bilant'!D23/'2 Cont RP'!D15,"")</f>
        <v/>
      </c>
      <c r="F48" s="37"/>
      <c r="G48" s="37"/>
      <c r="H48" s="37"/>
      <c r="I48" s="37"/>
      <c r="J48" s="37"/>
      <c r="K48" s="37"/>
      <c r="L48" s="7"/>
    </row>
    <row r="49" spans="1:12" s="15" customFormat="1" ht="15.75" hidden="1" x14ac:dyDescent="0.25">
      <c r="A49" s="38" t="s">
        <v>26</v>
      </c>
      <c r="B49" s="290" t="s">
        <v>286</v>
      </c>
      <c r="C49" s="286" t="str">
        <f>IFERROR('1 Bilant'!B52/'2 Cont RP'!B15,"")</f>
        <v/>
      </c>
      <c r="D49" s="286" t="str">
        <f>IFERROR('1 Bilant'!C52/'2 Cont RP'!C15,"")</f>
        <v/>
      </c>
      <c r="E49" s="286" t="str">
        <f>IFERROR('1 Bilant'!D52/'2 Cont RP'!D15,"")</f>
        <v/>
      </c>
      <c r="F49" s="37"/>
      <c r="G49" s="37"/>
      <c r="H49" s="37"/>
      <c r="I49" s="37"/>
      <c r="J49" s="37"/>
      <c r="K49" s="37"/>
      <c r="L49" s="7"/>
    </row>
    <row r="50" spans="1:12" s="15" customFormat="1" ht="15.75" hidden="1" x14ac:dyDescent="0.25">
      <c r="A50" s="283" t="s">
        <v>27</v>
      </c>
      <c r="B50" s="292" t="s">
        <v>287</v>
      </c>
      <c r="C50" s="288" t="str">
        <f>IFERROR('Analiza financiara-extinsa'!B10/'2 Cont RP'!B15,"")</f>
        <v/>
      </c>
      <c r="D50" s="288" t="str">
        <f>IFERROR('Analiza financiara-extinsa'!C10/'2 Cont RP'!C15,"")</f>
        <v/>
      </c>
      <c r="E50" s="288" t="str">
        <f>IFERROR('Analiza financiara-extinsa'!D10/'2 Cont RP'!D15,"")</f>
        <v/>
      </c>
      <c r="F50" s="37"/>
      <c r="G50" s="37"/>
      <c r="H50" s="37"/>
      <c r="I50" s="37"/>
      <c r="J50" s="37"/>
      <c r="K50" s="37"/>
      <c r="L50" s="7"/>
    </row>
    <row r="51" spans="1:12" s="15" customFormat="1" ht="15.75" x14ac:dyDescent="0.25">
      <c r="A51" s="287"/>
      <c r="B51" s="294"/>
      <c r="C51" s="287"/>
      <c r="D51" s="287"/>
      <c r="E51" s="287"/>
      <c r="F51" s="37"/>
      <c r="G51" s="37"/>
      <c r="H51" s="37"/>
      <c r="I51" s="37"/>
      <c r="J51" s="37"/>
      <c r="K51" s="37"/>
      <c r="L51" s="7"/>
    </row>
    <row r="52" spans="1:12" ht="20.25" x14ac:dyDescent="0.3">
      <c r="A52" s="790" t="s">
        <v>21</v>
      </c>
      <c r="B52" s="790"/>
      <c r="C52" s="790"/>
      <c r="D52" s="790"/>
      <c r="E52" s="790"/>
      <c r="F52" s="39"/>
      <c r="G52" s="39"/>
      <c r="H52" s="39"/>
      <c r="I52" s="39"/>
      <c r="J52" s="39"/>
      <c r="K52" s="39"/>
      <c r="L52" s="13"/>
    </row>
    <row r="53" spans="1:12" ht="47.25" customHeight="1" x14ac:dyDescent="0.2">
      <c r="A53" s="789" t="s">
        <v>446</v>
      </c>
      <c r="B53" s="789"/>
      <c r="C53" s="789"/>
      <c r="D53" s="789"/>
      <c r="E53" s="789"/>
      <c r="F53" s="39"/>
      <c r="G53" s="39"/>
      <c r="H53" s="39"/>
      <c r="I53" s="39"/>
      <c r="J53" s="39"/>
      <c r="K53" s="39"/>
      <c r="L53" s="13"/>
    </row>
    <row r="54" spans="1:12" ht="15.75" x14ac:dyDescent="0.25">
      <c r="A54" s="394"/>
      <c r="B54" s="380" t="s">
        <v>48</v>
      </c>
      <c r="C54" s="368" t="str">
        <f>C6</f>
        <v>N-2</v>
      </c>
      <c r="D54" s="368" t="str">
        <f>D6</f>
        <v>N-1</v>
      </c>
      <c r="E54" s="368" t="str">
        <f>E6</f>
        <v>N</v>
      </c>
      <c r="F54" s="330"/>
      <c r="G54" s="39"/>
      <c r="H54" s="39"/>
      <c r="I54" s="39"/>
      <c r="J54" s="39"/>
      <c r="K54" s="39"/>
      <c r="L54" s="13"/>
    </row>
    <row r="55" spans="1:12" ht="15.75" x14ac:dyDescent="0.25">
      <c r="A55" s="382" t="s">
        <v>62</v>
      </c>
      <c r="B55" s="380" t="s">
        <v>59</v>
      </c>
      <c r="C55" s="395" t="str">
        <f>IFERROR('1 Bilant'!B43/'1 Bilant'!B68,"")</f>
        <v/>
      </c>
      <c r="D55" s="395" t="str">
        <f>IFERROR('1 Bilant'!C43/'1 Bilant'!C68,"")</f>
        <v/>
      </c>
      <c r="E55" s="395" t="str">
        <f>IFERROR('1 Bilant'!D43/'1 Bilant'!D68,"")</f>
        <v/>
      </c>
      <c r="F55" s="331"/>
      <c r="G55" s="39"/>
      <c r="H55" s="39"/>
      <c r="I55" s="39"/>
      <c r="J55" s="39"/>
      <c r="K55" s="39"/>
      <c r="L55" s="13"/>
    </row>
    <row r="56" spans="1:12" ht="15.75" x14ac:dyDescent="0.25">
      <c r="A56" s="382" t="s">
        <v>63</v>
      </c>
      <c r="B56" s="380" t="s">
        <v>60</v>
      </c>
      <c r="C56" s="395" t="str">
        <f>IFERROR(('1 Bilant'!B43-'1 Bilant'!B22)/'1 Bilant'!B68,"")</f>
        <v/>
      </c>
      <c r="D56" s="395" t="str">
        <f>IFERROR(('1 Bilant'!C43-'1 Bilant'!C22)/'1 Bilant'!C68,"")</f>
        <v/>
      </c>
      <c r="E56" s="395" t="str">
        <f>IFERROR(('1 Bilant'!D43-'1 Bilant'!D22)/'1 Bilant'!D68,"")</f>
        <v/>
      </c>
      <c r="F56" s="39"/>
      <c r="G56" s="39"/>
      <c r="H56" s="39"/>
      <c r="I56" s="39"/>
      <c r="J56" s="39"/>
      <c r="K56" s="39"/>
      <c r="L56" s="13"/>
    </row>
    <row r="57" spans="1:12" ht="15.75" x14ac:dyDescent="0.25">
      <c r="A57" s="382" t="s">
        <v>288</v>
      </c>
      <c r="B57" s="380" t="s">
        <v>61</v>
      </c>
      <c r="C57" s="395" t="str">
        <f>IFERROR('Analiza financiara-extinsa'!B10/'Analiza financiara-extinsa'!B12,"")</f>
        <v/>
      </c>
      <c r="D57" s="395" t="str">
        <f>IFERROR('Analiza financiara-extinsa'!C10/'Analiza financiara-extinsa'!C12,"")</f>
        <v/>
      </c>
      <c r="E57" s="395" t="str">
        <f>IFERROR('Analiza financiara-extinsa'!D10/'Analiza financiara-extinsa'!D12,"")</f>
        <v/>
      </c>
      <c r="F57" s="39"/>
      <c r="G57" s="39"/>
      <c r="H57" s="39"/>
      <c r="I57" s="39"/>
      <c r="J57" s="39"/>
      <c r="K57" s="39"/>
      <c r="L57" s="13"/>
    </row>
    <row r="58" spans="1:12" ht="15.75" x14ac:dyDescent="0.25">
      <c r="A58" s="289"/>
      <c r="C58" s="38"/>
      <c r="D58" s="38"/>
      <c r="E58" s="38"/>
      <c r="F58" s="39"/>
      <c r="G58" s="39"/>
      <c r="H58" s="39"/>
      <c r="I58" s="39"/>
      <c r="J58" s="39"/>
      <c r="K58" s="39"/>
      <c r="L58" s="13"/>
    </row>
    <row r="59" spans="1:12" ht="20.25" x14ac:dyDescent="0.3">
      <c r="A59" s="790" t="s">
        <v>47</v>
      </c>
      <c r="B59" s="790"/>
      <c r="C59" s="790"/>
      <c r="D59" s="790"/>
      <c r="E59" s="790"/>
      <c r="F59" s="39"/>
      <c r="G59" s="39"/>
      <c r="H59" s="39"/>
      <c r="I59" s="39"/>
      <c r="J59" s="39"/>
      <c r="K59" s="39"/>
      <c r="L59" s="13"/>
    </row>
    <row r="60" spans="1:12" ht="74.25" customHeight="1" x14ac:dyDescent="0.2">
      <c r="A60" s="789" t="s">
        <v>447</v>
      </c>
      <c r="B60" s="789"/>
      <c r="C60" s="789"/>
      <c r="D60" s="789"/>
      <c r="E60" s="789"/>
      <c r="F60" s="39"/>
      <c r="G60" s="39"/>
      <c r="H60" s="39"/>
      <c r="I60" s="39"/>
      <c r="J60" s="39"/>
      <c r="K60" s="39"/>
      <c r="L60" s="13"/>
    </row>
    <row r="61" spans="1:12" ht="15.75" x14ac:dyDescent="0.25">
      <c r="A61" s="394"/>
      <c r="B61" s="380" t="s">
        <v>48</v>
      </c>
      <c r="C61" s="368" t="str">
        <f>C54</f>
        <v>N-2</v>
      </c>
      <c r="D61" s="368" t="str">
        <f>D54</f>
        <v>N-1</v>
      </c>
      <c r="E61" s="368" t="str">
        <f>E54</f>
        <v>N</v>
      </c>
      <c r="F61" s="39"/>
      <c r="G61" s="39"/>
      <c r="H61" s="39"/>
      <c r="I61" s="39"/>
      <c r="J61" s="39"/>
      <c r="K61" s="39"/>
      <c r="L61" s="13"/>
    </row>
    <row r="62" spans="1:12" ht="15.75" x14ac:dyDescent="0.25">
      <c r="A62" s="382" t="s">
        <v>67</v>
      </c>
      <c r="B62" s="380" t="s">
        <v>69</v>
      </c>
      <c r="C62" s="393" t="str">
        <f>IFERROR('1 Bilant'!B77/'1 Bilant'!B44,"")</f>
        <v/>
      </c>
      <c r="D62" s="393" t="str">
        <f>IFERROR('1 Bilant'!C77/'1 Bilant'!C44,"")</f>
        <v/>
      </c>
      <c r="E62" s="393" t="str">
        <f>IFERROR('1 Bilant'!D77/'1 Bilant'!D44,"")</f>
        <v/>
      </c>
      <c r="F62" s="39"/>
      <c r="G62" s="39"/>
      <c r="H62" s="39"/>
      <c r="I62" s="39"/>
      <c r="J62" s="39"/>
      <c r="K62" s="39"/>
      <c r="L62" s="13"/>
    </row>
    <row r="63" spans="1:12" ht="15.75" x14ac:dyDescent="0.25">
      <c r="A63" s="382" t="s">
        <v>68</v>
      </c>
      <c r="B63" s="380" t="s">
        <v>289</v>
      </c>
      <c r="C63" s="396" t="str">
        <f>IFERROR('1 Bilant'!B50/'1 Bilant'!B77,"")</f>
        <v/>
      </c>
      <c r="D63" s="396" t="str">
        <f>IFERROR('1 Bilant'!C50/'1 Bilant'!C77,"")</f>
        <v/>
      </c>
      <c r="E63" s="396" t="str">
        <f>IFERROR('1 Bilant'!D50/'1 Bilant'!D77,"")</f>
        <v/>
      </c>
      <c r="F63" s="39"/>
      <c r="G63" s="39"/>
      <c r="H63" s="39"/>
      <c r="I63" s="39"/>
      <c r="J63" s="39"/>
      <c r="K63" s="39"/>
      <c r="L63" s="13"/>
    </row>
    <row r="64" spans="1:12" ht="15.75" x14ac:dyDescent="0.25">
      <c r="A64" s="382" t="s">
        <v>66</v>
      </c>
      <c r="B64" s="380" t="s">
        <v>290</v>
      </c>
      <c r="C64" s="393" t="str">
        <f>IFERROR('1 Bilant'!B50/'1 Bilant'!B44,"")</f>
        <v/>
      </c>
      <c r="D64" s="393" t="str">
        <f>IFERROR('1 Bilant'!C50/'1 Bilant'!C44,"")</f>
        <v/>
      </c>
      <c r="E64" s="393" t="str">
        <f>IFERROR('1 Bilant'!D50/'1 Bilant'!D44,"")</f>
        <v/>
      </c>
      <c r="F64" s="39"/>
      <c r="G64" s="39"/>
      <c r="H64" s="39"/>
      <c r="I64" s="39"/>
      <c r="J64" s="39"/>
      <c r="K64" s="39"/>
      <c r="L64" s="13"/>
    </row>
    <row r="65" spans="1:12" ht="15.75" x14ac:dyDescent="0.25">
      <c r="A65" s="382" t="s">
        <v>65</v>
      </c>
      <c r="B65" s="380" t="s">
        <v>291</v>
      </c>
      <c r="C65" s="393" t="str">
        <f>IFERROR('1 Bilant'!B68/'1 Bilant'!B44,"")</f>
        <v/>
      </c>
      <c r="D65" s="393" t="str">
        <f>IFERROR('1 Bilant'!C68/'1 Bilant'!C44,"")</f>
        <v/>
      </c>
      <c r="E65" s="393" t="str">
        <f>IFERROR('1 Bilant'!D68/'1 Bilant'!D44,"")</f>
        <v/>
      </c>
      <c r="F65" s="39"/>
      <c r="G65" s="39"/>
      <c r="H65" s="39"/>
      <c r="I65" s="39"/>
      <c r="J65" s="39"/>
      <c r="K65" s="39"/>
      <c r="L65" s="13"/>
    </row>
    <row r="66" spans="1:12" ht="15.75" x14ac:dyDescent="0.25">
      <c r="A66" s="382" t="s">
        <v>64</v>
      </c>
      <c r="B66" s="380" t="s">
        <v>70</v>
      </c>
      <c r="C66" s="393" t="str">
        <f>IFERROR(('Analiza financiara-extinsa'!B12+'Analiza financiara-extinsa'!B22)/'Analiza financiara-extinsa'!B11,"")</f>
        <v/>
      </c>
      <c r="D66" s="393" t="str">
        <f>IFERROR(('Analiza financiara-extinsa'!C12+'Analiza financiara-extinsa'!C22)/'Analiza financiara-extinsa'!C11,"")</f>
        <v/>
      </c>
      <c r="E66" s="393" t="str">
        <f>IFERROR(('Analiza financiara-extinsa'!D12+'Analiza financiara-extinsa'!D22)/'Analiza financiara-extinsa'!D11,"")</f>
        <v/>
      </c>
      <c r="F66" s="39"/>
      <c r="G66" s="39"/>
      <c r="H66" s="39"/>
      <c r="I66" s="39"/>
      <c r="J66" s="39"/>
      <c r="K66" s="39"/>
      <c r="L66" s="13"/>
    </row>
    <row r="67" spans="1:12" ht="15.75" x14ac:dyDescent="0.2">
      <c r="A67" s="72"/>
      <c r="B67" s="290"/>
      <c r="C67" s="72"/>
      <c r="D67" s="72"/>
      <c r="E67" s="72"/>
      <c r="F67" s="39"/>
      <c r="G67" s="39"/>
      <c r="H67" s="39"/>
      <c r="I67" s="39"/>
      <c r="J67" s="39"/>
      <c r="K67" s="39"/>
      <c r="L67" s="13"/>
    </row>
    <row r="68" spans="1:12" ht="20.25" x14ac:dyDescent="0.3">
      <c r="A68" s="790" t="s">
        <v>448</v>
      </c>
      <c r="B68" s="790"/>
      <c r="C68" s="790"/>
      <c r="D68" s="790"/>
      <c r="E68" s="790"/>
      <c r="F68" s="39"/>
      <c r="G68" s="39"/>
      <c r="H68" s="39"/>
      <c r="I68" s="39"/>
      <c r="J68" s="39"/>
      <c r="K68" s="39"/>
      <c r="L68" s="13"/>
    </row>
    <row r="69" spans="1:12" ht="153.75" customHeight="1" x14ac:dyDescent="0.2">
      <c r="A69" s="789" t="s">
        <v>533</v>
      </c>
      <c r="B69" s="789"/>
      <c r="C69" s="789"/>
      <c r="D69" s="789"/>
      <c r="E69" s="789"/>
      <c r="F69" s="39"/>
      <c r="G69" s="39"/>
      <c r="H69" s="39"/>
      <c r="I69" s="39"/>
      <c r="J69" s="39"/>
      <c r="K69" s="39"/>
      <c r="L69" s="13"/>
    </row>
    <row r="70" spans="1:12" s="52" customFormat="1" ht="15.75" x14ac:dyDescent="0.25">
      <c r="A70" s="397" t="s">
        <v>464</v>
      </c>
      <c r="B70" s="380" t="s">
        <v>48</v>
      </c>
      <c r="C70" s="368" t="str">
        <f>C61</f>
        <v>N-2</v>
      </c>
      <c r="D70" s="368" t="str">
        <f t="shared" ref="D70:E70" si="5">D61</f>
        <v>N-1</v>
      </c>
      <c r="E70" s="368" t="str">
        <f t="shared" si="5"/>
        <v>N</v>
      </c>
      <c r="F70" s="38"/>
      <c r="G70" s="38"/>
      <c r="H70" s="38"/>
      <c r="I70" s="38"/>
      <c r="J70" s="38"/>
      <c r="K70" s="38"/>
      <c r="L70" s="297"/>
    </row>
    <row r="71" spans="1:12" s="297" customFormat="1" ht="15.75" x14ac:dyDescent="0.25">
      <c r="A71" s="382" t="s">
        <v>450</v>
      </c>
      <c r="B71" s="380" t="s">
        <v>449</v>
      </c>
      <c r="C71" s="393" t="str">
        <f>IFERROR('2 Cont RP'!B50/'2 Cont RP'!B49,"")</f>
        <v/>
      </c>
      <c r="D71" s="393" t="str">
        <f>IFERROR('2 Cont RP'!C50/'2 Cont RP'!C49,"")</f>
        <v/>
      </c>
      <c r="E71" s="393" t="str">
        <f>IFERROR('2 Cont RP'!D50/'2 Cont RP'!D49,"")</f>
        <v/>
      </c>
      <c r="F71" s="38"/>
      <c r="G71" s="38"/>
      <c r="H71" s="38"/>
      <c r="I71" s="38"/>
      <c r="J71" s="38"/>
      <c r="K71" s="38"/>
    </row>
    <row r="72" spans="1:12" s="297" customFormat="1" ht="15.75" x14ac:dyDescent="0.25">
      <c r="A72" s="382" t="s">
        <v>451</v>
      </c>
      <c r="B72" s="380" t="s">
        <v>452</v>
      </c>
      <c r="C72" s="393" t="str">
        <f>IFERROR('2 Cont RP'!B52/'2 Cont RP'!B51,"")</f>
        <v/>
      </c>
      <c r="D72" s="393" t="str">
        <f>IFERROR('2 Cont RP'!C52/'2 Cont RP'!C51,"")</f>
        <v/>
      </c>
      <c r="E72" s="393" t="str">
        <f>IFERROR('2 Cont RP'!D52/'2 Cont RP'!D51,"")</f>
        <v/>
      </c>
      <c r="F72" s="38"/>
      <c r="G72" s="38"/>
      <c r="H72" s="38"/>
      <c r="I72" s="38"/>
      <c r="J72" s="38"/>
      <c r="K72" s="38"/>
    </row>
    <row r="73" spans="1:12" s="297" customFormat="1" ht="31.5" x14ac:dyDescent="0.25">
      <c r="A73" s="398" t="s">
        <v>453</v>
      </c>
      <c r="B73" s="380" t="s">
        <v>454</v>
      </c>
      <c r="C73" s="393" t="str">
        <f>IFERROR('2 Cont RP'!B57/'2 Cont RP'!B50,"")</f>
        <v/>
      </c>
      <c r="D73" s="393" t="str">
        <f>IFERROR('2 Cont RP'!C57/'2 Cont RP'!C50,"")</f>
        <v/>
      </c>
      <c r="E73" s="393" t="str">
        <f>IFERROR('2 Cont RP'!D57/'2 Cont RP'!D50,"")</f>
        <v/>
      </c>
      <c r="F73" s="38"/>
      <c r="G73" s="38"/>
      <c r="H73" s="320"/>
      <c r="I73" s="321"/>
      <c r="J73" s="321"/>
      <c r="K73" s="322"/>
      <c r="L73" s="321"/>
    </row>
    <row r="74" spans="1:12" s="297" customFormat="1" ht="15.75" x14ac:dyDescent="0.25">
      <c r="A74" s="398" t="s">
        <v>525</v>
      </c>
      <c r="B74" s="380" t="s">
        <v>455</v>
      </c>
      <c r="C74" s="393" t="str">
        <f>IFERROR('2 Cont RP'!B52/'2 Cont RP'!B50,"")</f>
        <v/>
      </c>
      <c r="D74" s="393"/>
      <c r="E74" s="393" t="str">
        <f>IFERROR('2 Cont RP'!D52/'2 Cont RP'!D50,"")</f>
        <v/>
      </c>
      <c r="F74" s="38"/>
      <c r="G74" s="38"/>
      <c r="H74" s="788"/>
      <c r="I74" s="788"/>
      <c r="J74" s="788"/>
      <c r="K74" s="788"/>
      <c r="L74" s="788"/>
    </row>
    <row r="75" spans="1:12" s="297" customFormat="1" ht="31.5" x14ac:dyDescent="0.25">
      <c r="A75" s="398" t="s">
        <v>456</v>
      </c>
      <c r="B75" s="380" t="s">
        <v>457</v>
      </c>
      <c r="C75" s="393" t="str">
        <f>IFERROR('2 Cont RP'!B57/'2 Cont RP'!B61,"")</f>
        <v/>
      </c>
      <c r="D75" s="393" t="str">
        <f>IFERROR('2 Cont RP'!C57/'2 Cont RP'!C61,"")</f>
        <v/>
      </c>
      <c r="E75" s="393" t="str">
        <f>IFERROR('2 Cont RP'!D57/'2 Cont RP'!D61,"")</f>
        <v/>
      </c>
      <c r="F75" s="38"/>
      <c r="G75" s="38"/>
      <c r="H75" s="38"/>
      <c r="I75" s="38"/>
      <c r="J75" s="38"/>
      <c r="K75" s="38"/>
    </row>
    <row r="76" spans="1:12" s="297" customFormat="1" ht="15.75" x14ac:dyDescent="0.25">
      <c r="A76" s="398" t="s">
        <v>545</v>
      </c>
      <c r="B76" s="399" t="s">
        <v>546</v>
      </c>
      <c r="C76" s="393" t="str">
        <f>IFERROR('2 Cont RP'!B59/'2 Cont RP'!B58,"")</f>
        <v/>
      </c>
      <c r="D76" s="393" t="str">
        <f>IFERROR('2 Cont RP'!C59/'2 Cont RP'!C58,"")</f>
        <v/>
      </c>
      <c r="E76" s="393" t="str">
        <f>IFERROR('2 Cont RP'!D59/'2 Cont RP'!D58,"")</f>
        <v/>
      </c>
      <c r="F76" s="38"/>
      <c r="G76" s="38"/>
      <c r="H76" s="38"/>
      <c r="I76" s="38"/>
      <c r="J76" s="38"/>
      <c r="K76" s="38"/>
    </row>
    <row r="77" spans="1:12" s="297" customFormat="1" ht="15.75" x14ac:dyDescent="0.25">
      <c r="A77" s="398" t="s">
        <v>458</v>
      </c>
      <c r="B77" s="380" t="s">
        <v>459</v>
      </c>
      <c r="C77" s="393" t="str">
        <f>IFERROR('2 Cont RP'!B62/'2 Cont RP'!B63,"")</f>
        <v/>
      </c>
      <c r="D77" s="393" t="str">
        <f>IFERROR('2 Cont RP'!C62/'2 Cont RP'!C63,"")</f>
        <v/>
      </c>
      <c r="E77" s="393" t="str">
        <f>IFERROR('2 Cont RP'!D62/'2 Cont RP'!D63,"")</f>
        <v/>
      </c>
      <c r="F77" s="38"/>
      <c r="G77" s="38"/>
      <c r="H77" s="38"/>
      <c r="I77" s="38"/>
      <c r="J77" s="38"/>
      <c r="K77" s="38"/>
    </row>
    <row r="78" spans="1:12" s="297" customFormat="1" ht="15.75" x14ac:dyDescent="0.25">
      <c r="A78" s="398" t="s">
        <v>541</v>
      </c>
      <c r="B78" s="380" t="s">
        <v>542</v>
      </c>
      <c r="C78" s="393" t="str">
        <f>IFERROR('2 Cont RP'!B62/'2 Cont RP'!B61,"")</f>
        <v/>
      </c>
      <c r="D78" s="393" t="str">
        <f>IFERROR('2 Cont RP'!C62/'2 Cont RP'!C61,"")</f>
        <v/>
      </c>
      <c r="E78" s="393" t="str">
        <f>IFERROR('2 Cont RP'!D62/'2 Cont RP'!D61,"")</f>
        <v/>
      </c>
      <c r="F78" s="38"/>
      <c r="G78" s="38"/>
      <c r="H78" s="38"/>
      <c r="I78" s="38"/>
      <c r="J78" s="38"/>
      <c r="K78" s="38"/>
    </row>
    <row r="79" spans="1:12" s="297" customFormat="1" ht="15.75" x14ac:dyDescent="0.25">
      <c r="A79" s="398" t="s">
        <v>543</v>
      </c>
      <c r="B79" s="380" t="s">
        <v>544</v>
      </c>
      <c r="C79" s="393" t="str">
        <f>IFERROR('2 Cont RP'!B62/'2 Cont RP'!B50,"")</f>
        <v/>
      </c>
      <c r="D79" s="393" t="str">
        <f>IFERROR('2 Cont RP'!C62/'2 Cont RP'!C50,"")</f>
        <v/>
      </c>
      <c r="E79" s="393" t="str">
        <f>IFERROR('2 Cont RP'!D62/'2 Cont RP'!D50,"")</f>
        <v/>
      </c>
      <c r="F79" s="38"/>
      <c r="G79" s="38"/>
      <c r="H79" s="38"/>
      <c r="I79" s="38"/>
      <c r="J79" s="38"/>
      <c r="K79" s="38"/>
    </row>
    <row r="80" spans="1:12" s="297" customFormat="1" ht="15.75" x14ac:dyDescent="0.25">
      <c r="A80" s="398" t="s">
        <v>460</v>
      </c>
      <c r="B80" s="380" t="s">
        <v>461</v>
      </c>
      <c r="C80" s="393" t="str">
        <f>IFERROR('2 Cont RP'!B64/'2 Cont RP'!B50,"")</f>
        <v/>
      </c>
      <c r="D80" s="393" t="str">
        <f>IFERROR('2 Cont RP'!C64/'2 Cont RP'!C50,"")</f>
        <v/>
      </c>
      <c r="E80" s="393" t="str">
        <f>IFERROR('2 Cont RP'!D64/'2 Cont RP'!D50,"")</f>
        <v/>
      </c>
      <c r="F80" s="38"/>
      <c r="G80" s="38"/>
      <c r="H80" s="38"/>
      <c r="I80" s="38"/>
      <c r="J80" s="38"/>
      <c r="K80" s="38"/>
    </row>
    <row r="81" spans="1:12" s="297" customFormat="1" ht="15.75" x14ac:dyDescent="0.25">
      <c r="A81" s="398" t="s">
        <v>462</v>
      </c>
      <c r="B81" s="380" t="s">
        <v>463</v>
      </c>
      <c r="C81" s="393" t="str">
        <f>IFERROR('2 Cont RP'!B65/'2 Cont RP'!B50,"")</f>
        <v/>
      </c>
      <c r="D81" s="393" t="str">
        <f>IFERROR('2 Cont RP'!C65/'2 Cont RP'!C50,"")</f>
        <v/>
      </c>
      <c r="E81" s="393" t="str">
        <f>IFERROR('2 Cont RP'!D55/'2 Cont RP'!D50,"")</f>
        <v/>
      </c>
      <c r="F81" s="38"/>
      <c r="G81" s="38"/>
      <c r="H81" s="38"/>
      <c r="I81" s="38"/>
      <c r="J81" s="38"/>
      <c r="K81" s="38"/>
    </row>
    <row r="82" spans="1:12" s="427" customFormat="1" ht="15.75" x14ac:dyDescent="0.25">
      <c r="A82" s="428" t="s">
        <v>588</v>
      </c>
      <c r="B82" s="429" t="s">
        <v>585</v>
      </c>
      <c r="C82" s="430" t="str">
        <f>IFERROR('2 Cont RP'!B60/'2 Cont RP'!B50,"")</f>
        <v/>
      </c>
      <c r="D82" s="430" t="str">
        <f>IFERROR('2 Cont RP'!C60/'2 Cont RP'!C50,"")</f>
        <v/>
      </c>
      <c r="E82" s="430" t="str">
        <f>IFERROR('2 Cont RP'!D60/'2 Cont RP'!D50,"")</f>
        <v/>
      </c>
      <c r="F82" s="426"/>
      <c r="G82" s="426"/>
      <c r="H82" s="426"/>
      <c r="I82" s="426"/>
      <c r="J82" s="426"/>
      <c r="K82" s="426"/>
    </row>
    <row r="83" spans="1:12" s="52" customFormat="1" ht="33.75" customHeight="1" x14ac:dyDescent="0.25">
      <c r="A83" s="445" t="s">
        <v>611</v>
      </c>
      <c r="B83" s="380" t="s">
        <v>612</v>
      </c>
      <c r="C83" s="430" t="str">
        <f>IFERROR('2 Cont RP'!B71/'2 Cont RP'!B56,"")</f>
        <v/>
      </c>
      <c r="D83" s="430" t="str">
        <f>IFERROR('2 Cont RP'!C71/'2 Cont RP'!C56,"")</f>
        <v/>
      </c>
      <c r="E83" s="430" t="str">
        <f>IFERROR('2 Cont RP'!D71/'2 Cont RP'!D56,"")</f>
        <v/>
      </c>
      <c r="F83" s="286"/>
      <c r="G83" s="38"/>
      <c r="H83" s="38"/>
      <c r="I83" s="38"/>
      <c r="J83" s="38"/>
      <c r="K83" s="38"/>
      <c r="L83" s="297"/>
    </row>
    <row r="84" spans="1:12" s="52" customFormat="1" ht="15.75" x14ac:dyDescent="0.25">
      <c r="A84" s="299"/>
      <c r="B84" s="292"/>
      <c r="C84" s="286"/>
      <c r="D84" s="286"/>
      <c r="E84" s="286"/>
      <c r="F84" s="286"/>
      <c r="G84" s="38"/>
      <c r="H84" s="38"/>
      <c r="I84" s="38"/>
      <c r="J84" s="38"/>
      <c r="K84" s="38"/>
      <c r="L84" s="297"/>
    </row>
    <row r="85" spans="1:12" s="52" customFormat="1" ht="15.75" x14ac:dyDescent="0.25">
      <c r="A85" s="400" t="s">
        <v>465</v>
      </c>
      <c r="B85" s="380" t="s">
        <v>48</v>
      </c>
      <c r="C85" s="368" t="str">
        <f>C70</f>
        <v>N-2</v>
      </c>
      <c r="D85" s="368" t="str">
        <f t="shared" ref="D85:E85" si="6">D70</f>
        <v>N-1</v>
      </c>
      <c r="E85" s="368" t="str">
        <f t="shared" si="6"/>
        <v>N</v>
      </c>
      <c r="F85" s="38"/>
      <c r="G85" s="38"/>
      <c r="H85" s="38"/>
      <c r="I85" s="38"/>
      <c r="J85" s="38"/>
      <c r="K85" s="38"/>
      <c r="L85" s="297"/>
    </row>
    <row r="86" spans="1:12" s="52" customFormat="1" ht="15.75" x14ac:dyDescent="0.25">
      <c r="A86" s="398" t="s">
        <v>466</v>
      </c>
      <c r="B86" s="380" t="s">
        <v>467</v>
      </c>
      <c r="C86" s="393" t="str">
        <f>IFERROR('2 Cont RP'!B68/'2 Cont RP'!B66,"")</f>
        <v/>
      </c>
      <c r="D86" s="393" t="str">
        <f>IFERROR('2 Cont RP'!C68/'2 Cont RP'!C66,"")</f>
        <v/>
      </c>
      <c r="E86" s="393" t="str">
        <f>IFERROR('2 Cont RP'!D68/'2 Cont RP'!D66,"")</f>
        <v/>
      </c>
      <c r="F86" s="38"/>
      <c r="G86" s="38"/>
      <c r="H86" s="38"/>
      <c r="I86" s="38"/>
      <c r="J86" s="38"/>
      <c r="K86" s="38"/>
      <c r="L86" s="297"/>
    </row>
    <row r="87" spans="1:12" s="52" customFormat="1" ht="15.75" x14ac:dyDescent="0.25">
      <c r="A87" s="398" t="s">
        <v>526</v>
      </c>
      <c r="B87" s="380" t="s">
        <v>521</v>
      </c>
      <c r="C87" s="393" t="str">
        <f>IFERROR('2 Cont RP'!B67/'2 Cont RP'!B52,"")</f>
        <v/>
      </c>
      <c r="D87" s="393" t="str">
        <f>IFERROR('2 Cont RP'!C67/'2 Cont RP'!C52,"")</f>
        <v/>
      </c>
      <c r="E87" s="393" t="str">
        <f>IFERROR('2 Cont RP'!D67/'2 Cont RP'!D52,"")</f>
        <v/>
      </c>
      <c r="F87" s="38"/>
      <c r="G87" s="38"/>
      <c r="H87" s="38"/>
      <c r="I87" s="38"/>
      <c r="J87" s="38"/>
      <c r="K87" s="38"/>
      <c r="L87" s="297"/>
    </row>
    <row r="88" spans="1:12" s="52" customFormat="1" ht="15.75" x14ac:dyDescent="0.25">
      <c r="A88" s="398" t="s">
        <v>565</v>
      </c>
      <c r="B88" s="380" t="s">
        <v>520</v>
      </c>
      <c r="C88" s="393"/>
      <c r="D88" s="393"/>
      <c r="E88" s="393"/>
      <c r="F88" s="38"/>
      <c r="G88" s="38"/>
      <c r="H88" s="38"/>
      <c r="I88" s="38"/>
      <c r="J88" s="38"/>
      <c r="K88" s="38"/>
      <c r="L88" s="297"/>
    </row>
    <row r="89" spans="1:12" s="52" customFormat="1" ht="15.75" x14ac:dyDescent="0.25">
      <c r="A89" s="371" t="s">
        <v>566</v>
      </c>
      <c r="B89" s="380" t="s">
        <v>468</v>
      </c>
      <c r="C89" s="393" t="str">
        <f>IFERROR('2 Cont RP'!B69/'2 Cont RP'!B66,"")</f>
        <v/>
      </c>
      <c r="D89" s="393" t="str">
        <f>IFERROR('2 Cont RP'!C69/'2 Cont RP'!C66,"")</f>
        <v/>
      </c>
      <c r="E89" s="393" t="str">
        <f>IFERROR('2 Cont RP'!D69/'2 Cont RP'!D66,"")</f>
        <v/>
      </c>
      <c r="F89" s="38"/>
      <c r="G89" s="38"/>
      <c r="H89" s="38"/>
      <c r="I89" s="38"/>
      <c r="J89" s="38"/>
      <c r="K89" s="38"/>
      <c r="L89" s="297"/>
    </row>
    <row r="90" spans="1:12" s="52" customFormat="1" ht="15.75" x14ac:dyDescent="0.25">
      <c r="A90" s="371" t="s">
        <v>567</v>
      </c>
      <c r="B90" s="380" t="s">
        <v>469</v>
      </c>
      <c r="C90" s="393" t="str">
        <f>IFERROR('2 Cont RP'!B70/'2 Cont RP'!B66,"")</f>
        <v/>
      </c>
      <c r="D90" s="393" t="str">
        <f>IFERROR('2 Cont RP'!C70/'2 Cont RP'!C66,"")</f>
        <v/>
      </c>
      <c r="E90" s="393" t="str">
        <f>IFERROR('2 Cont RP'!D70/'2 Cont RP'!D66,"")</f>
        <v/>
      </c>
      <c r="F90" s="38"/>
      <c r="G90" s="38"/>
      <c r="H90" s="38"/>
      <c r="I90" s="38"/>
      <c r="J90" s="38"/>
      <c r="K90" s="38"/>
      <c r="L90" s="297"/>
    </row>
    <row r="91" spans="1:12" s="52" customFormat="1" ht="15.75" x14ac:dyDescent="0.25">
      <c r="A91" s="371" t="s">
        <v>552</v>
      </c>
      <c r="B91" s="380" t="s">
        <v>499</v>
      </c>
      <c r="C91" s="393" t="str">
        <f>IFERROR('2 Cont RP'!B71/'2 Cont RP'!B66,"")</f>
        <v/>
      </c>
      <c r="D91" s="393" t="str">
        <f>IFERROR('2 Cont RP'!C71/'2 Cont RP'!C66,"")</f>
        <v/>
      </c>
      <c r="E91" s="393" t="str">
        <f>IFERROR('2 Cont RP'!D71/'2 Cont RP'!D66,"")</f>
        <v/>
      </c>
      <c r="F91" s="38"/>
      <c r="G91" s="38"/>
      <c r="H91" s="38"/>
      <c r="I91" s="38"/>
      <c r="J91" s="38"/>
      <c r="K91" s="38"/>
      <c r="L91" s="297"/>
    </row>
    <row r="92" spans="1:12" s="52" customFormat="1" ht="15.75" x14ac:dyDescent="0.25">
      <c r="A92" s="371" t="s">
        <v>553</v>
      </c>
      <c r="B92" s="380" t="s">
        <v>555</v>
      </c>
      <c r="C92" s="393" t="str">
        <f>IFERROR('2 Cont RP'!B71/'2 Cont RP'!B54,"")</f>
        <v/>
      </c>
      <c r="D92" s="393" t="str">
        <f>IFERROR('2 Cont RP'!C71/'2 Cont RP'!C54,"")</f>
        <v/>
      </c>
      <c r="E92" s="393" t="str">
        <f>IFERROR('2 Cont RP'!D71/'2 Cont RP'!D54,"")</f>
        <v/>
      </c>
      <c r="F92" s="38"/>
      <c r="G92" s="38"/>
      <c r="H92" s="38"/>
      <c r="I92" s="38"/>
      <c r="J92" s="38"/>
      <c r="K92" s="38"/>
      <c r="L92" s="297"/>
    </row>
    <row r="93" spans="1:12" s="52" customFormat="1" ht="15.75" x14ac:dyDescent="0.25">
      <c r="A93" s="298"/>
      <c r="B93" s="290"/>
      <c r="C93" s="286"/>
      <c r="D93" s="286"/>
      <c r="E93" s="286"/>
      <c r="F93" s="38"/>
      <c r="G93" s="38"/>
      <c r="H93" s="38"/>
      <c r="I93" s="38"/>
      <c r="J93" s="38"/>
      <c r="K93" s="38"/>
      <c r="L93" s="297"/>
    </row>
    <row r="94" spans="1:12" s="52" customFormat="1" ht="15.75" x14ac:dyDescent="0.25">
      <c r="A94" s="398" t="s">
        <v>473</v>
      </c>
      <c r="B94" s="380"/>
      <c r="C94" s="370">
        <f>SUM(C95:C98)</f>
        <v>0</v>
      </c>
      <c r="D94" s="370">
        <f t="shared" ref="D94:E94" si="7">SUM(D95:D98)</f>
        <v>0</v>
      </c>
      <c r="E94" s="370">
        <f t="shared" si="7"/>
        <v>0</v>
      </c>
      <c r="F94" s="38"/>
      <c r="G94" s="38"/>
      <c r="H94" s="38"/>
      <c r="I94" s="38"/>
      <c r="J94" s="38"/>
      <c r="K94" s="38"/>
      <c r="L94" s="297"/>
    </row>
    <row r="95" spans="1:12" s="49" customFormat="1" ht="12.75" x14ac:dyDescent="0.2">
      <c r="A95" s="403" t="s">
        <v>474</v>
      </c>
      <c r="B95" s="401"/>
      <c r="C95" s="402">
        <f>'2 Cont RP'!B74</f>
        <v>0</v>
      </c>
      <c r="D95" s="402">
        <f>'2 Cont RP'!C74</f>
        <v>0</v>
      </c>
      <c r="E95" s="402">
        <f>'2 Cont RP'!D74</f>
        <v>0</v>
      </c>
      <c r="F95" s="72"/>
      <c r="G95" s="72"/>
      <c r="H95" s="72"/>
      <c r="I95" s="72"/>
      <c r="J95" s="72"/>
      <c r="K95" s="72"/>
      <c r="L95" s="296"/>
    </row>
    <row r="96" spans="1:12" s="49" customFormat="1" ht="12.75" x14ac:dyDescent="0.2">
      <c r="A96" s="403" t="s">
        <v>475</v>
      </c>
      <c r="B96" s="401"/>
      <c r="C96" s="402">
        <f>'2 Cont RP'!B75</f>
        <v>0</v>
      </c>
      <c r="D96" s="402">
        <f>'2 Cont RP'!C75</f>
        <v>0</v>
      </c>
      <c r="E96" s="402">
        <f>'2 Cont RP'!D75</f>
        <v>0</v>
      </c>
      <c r="F96" s="72"/>
      <c r="G96" s="72"/>
      <c r="H96" s="72"/>
      <c r="I96" s="72"/>
      <c r="J96" s="72"/>
      <c r="K96" s="72"/>
      <c r="L96" s="296"/>
    </row>
    <row r="97" spans="1:12" s="49" customFormat="1" ht="12.75" x14ac:dyDescent="0.2">
      <c r="A97" s="403" t="s">
        <v>476</v>
      </c>
      <c r="B97" s="401"/>
      <c r="C97" s="402">
        <f>'2 Cont RP'!B76</f>
        <v>0</v>
      </c>
      <c r="D97" s="402">
        <f>'2 Cont RP'!C76</f>
        <v>0</v>
      </c>
      <c r="E97" s="402">
        <f>'2 Cont RP'!D76</f>
        <v>0</v>
      </c>
      <c r="F97" s="72"/>
      <c r="G97" s="72"/>
      <c r="H97" s="72"/>
      <c r="I97" s="72"/>
      <c r="J97" s="72"/>
      <c r="K97" s="72"/>
      <c r="L97" s="296"/>
    </row>
    <row r="98" spans="1:12" s="49" customFormat="1" ht="12.75" x14ac:dyDescent="0.2">
      <c r="A98" s="403" t="s">
        <v>477</v>
      </c>
      <c r="B98" s="401"/>
      <c r="C98" s="402">
        <f>'2 Cont RP'!B77</f>
        <v>0</v>
      </c>
      <c r="D98" s="402">
        <f>'2 Cont RP'!C77</f>
        <v>0</v>
      </c>
      <c r="E98" s="402">
        <f>'2 Cont RP'!D77</f>
        <v>0</v>
      </c>
      <c r="F98" s="72"/>
      <c r="G98" s="72"/>
      <c r="H98" s="72"/>
      <c r="I98" s="72"/>
      <c r="J98" s="72"/>
      <c r="K98" s="72"/>
      <c r="L98" s="296"/>
    </row>
    <row r="99" spans="1:12" s="52" customFormat="1" ht="15.75" x14ac:dyDescent="0.25">
      <c r="A99" s="398" t="s">
        <v>478</v>
      </c>
      <c r="B99" s="380"/>
      <c r="C99" s="370">
        <f>SUM(C100:C104)</f>
        <v>0</v>
      </c>
      <c r="D99" s="370">
        <f t="shared" ref="D99:E99" si="8">SUM(D100:D104)</f>
        <v>0</v>
      </c>
      <c r="E99" s="370">
        <f t="shared" si="8"/>
        <v>0</v>
      </c>
      <c r="F99" s="38"/>
      <c r="G99" s="38"/>
      <c r="H99" s="38"/>
      <c r="I99" s="38"/>
      <c r="J99" s="38"/>
      <c r="K99" s="38"/>
      <c r="L99" s="297"/>
    </row>
    <row r="100" spans="1:12" s="49" customFormat="1" ht="12.75" x14ac:dyDescent="0.2">
      <c r="A100" s="403" t="s">
        <v>479</v>
      </c>
      <c r="B100" s="401"/>
      <c r="C100" s="402">
        <f>'2 Cont RP'!B79</f>
        <v>0</v>
      </c>
      <c r="D100" s="402">
        <f>'2 Cont RP'!C79</f>
        <v>0</v>
      </c>
      <c r="E100" s="402">
        <f>'2 Cont RP'!D79</f>
        <v>0</v>
      </c>
      <c r="F100" s="72"/>
      <c r="G100" s="72"/>
      <c r="H100" s="72"/>
      <c r="I100" s="72"/>
      <c r="J100" s="72"/>
      <c r="K100" s="72"/>
      <c r="L100" s="296"/>
    </row>
    <row r="101" spans="1:12" s="49" customFormat="1" ht="12.75" x14ac:dyDescent="0.2">
      <c r="A101" s="403" t="s">
        <v>480</v>
      </c>
      <c r="B101" s="401"/>
      <c r="C101" s="402">
        <f>'2 Cont RP'!B80</f>
        <v>0</v>
      </c>
      <c r="D101" s="402">
        <f>'2 Cont RP'!C80</f>
        <v>0</v>
      </c>
      <c r="E101" s="402">
        <f>'2 Cont RP'!D80</f>
        <v>0</v>
      </c>
      <c r="F101" s="72"/>
      <c r="G101" s="72"/>
      <c r="H101" s="72"/>
      <c r="I101" s="72"/>
      <c r="J101" s="72"/>
      <c r="K101" s="72"/>
      <c r="L101" s="296"/>
    </row>
    <row r="102" spans="1:12" s="49" customFormat="1" ht="12.75" x14ac:dyDescent="0.2">
      <c r="A102" s="403" t="s">
        <v>481</v>
      </c>
      <c r="B102" s="401"/>
      <c r="C102" s="402">
        <f>'2 Cont RP'!B82</f>
        <v>0</v>
      </c>
      <c r="D102" s="402">
        <f>'2 Cont RP'!C82</f>
        <v>0</v>
      </c>
      <c r="E102" s="402">
        <f>'2 Cont RP'!D82</f>
        <v>0</v>
      </c>
      <c r="F102" s="72"/>
      <c r="G102" s="72"/>
      <c r="H102" s="72"/>
      <c r="I102" s="72"/>
      <c r="J102" s="72"/>
      <c r="K102" s="72"/>
      <c r="L102" s="296"/>
    </row>
    <row r="103" spans="1:12" s="49" customFormat="1" ht="12.75" x14ac:dyDescent="0.2">
      <c r="A103" s="403" t="s">
        <v>482</v>
      </c>
      <c r="B103" s="401"/>
      <c r="C103" s="402">
        <f>'2 Cont RP'!B83</f>
        <v>0</v>
      </c>
      <c r="D103" s="402">
        <f>'2 Cont RP'!C83</f>
        <v>0</v>
      </c>
      <c r="E103" s="402">
        <f>'2 Cont RP'!D83</f>
        <v>0</v>
      </c>
      <c r="F103" s="72"/>
      <c r="G103" s="72"/>
      <c r="H103" s="72"/>
      <c r="I103" s="72"/>
      <c r="J103" s="72"/>
      <c r="K103" s="72"/>
      <c r="L103" s="296"/>
    </row>
    <row r="104" spans="1:12" s="49" customFormat="1" ht="12.75" x14ac:dyDescent="0.2">
      <c r="A104" s="403" t="s">
        <v>483</v>
      </c>
      <c r="B104" s="401"/>
      <c r="C104" s="402">
        <f>'2 Cont RP'!B84</f>
        <v>0</v>
      </c>
      <c r="D104" s="402">
        <f>'2 Cont RP'!C84</f>
        <v>0</v>
      </c>
      <c r="E104" s="402">
        <f>'2 Cont RP'!D84</f>
        <v>0</v>
      </c>
      <c r="F104" s="72"/>
      <c r="G104" s="72"/>
      <c r="H104" s="72"/>
      <c r="I104" s="72"/>
      <c r="J104" s="72"/>
      <c r="K104" s="72"/>
      <c r="L104" s="296"/>
    </row>
    <row r="105" spans="1:12" ht="15.75" x14ac:dyDescent="0.2">
      <c r="A105" s="72"/>
      <c r="B105" s="290"/>
      <c r="C105" s="72"/>
      <c r="D105" s="72"/>
      <c r="E105" s="72"/>
      <c r="F105" s="39"/>
      <c r="G105" s="39"/>
      <c r="H105" s="39"/>
      <c r="I105" s="39"/>
      <c r="J105" s="39"/>
      <c r="K105" s="39"/>
      <c r="L105" s="13"/>
    </row>
    <row r="106" spans="1:12" ht="15.75" hidden="1" x14ac:dyDescent="0.2">
      <c r="A106" s="72"/>
      <c r="B106" s="290"/>
      <c r="C106" s="72"/>
      <c r="D106" s="72"/>
      <c r="E106" s="72"/>
      <c r="F106" s="39"/>
      <c r="G106" s="39"/>
      <c r="H106" s="39"/>
      <c r="I106" s="39"/>
      <c r="J106" s="39"/>
      <c r="K106" s="39"/>
      <c r="L106" s="13"/>
    </row>
    <row r="107" spans="1:12" ht="15.75" hidden="1" x14ac:dyDescent="0.2">
      <c r="A107" s="72"/>
      <c r="B107" s="290"/>
      <c r="C107" s="72"/>
      <c r="D107" s="72"/>
      <c r="E107" s="72"/>
      <c r="F107" s="39"/>
      <c r="G107" s="39"/>
      <c r="H107" s="39"/>
      <c r="I107" s="39"/>
      <c r="J107" s="39"/>
      <c r="K107" s="39"/>
      <c r="L107" s="13"/>
    </row>
    <row r="108" spans="1:12" ht="15.75" hidden="1" x14ac:dyDescent="0.2">
      <c r="A108" s="72"/>
      <c r="B108" s="290"/>
      <c r="C108" s="72"/>
      <c r="D108" s="72"/>
      <c r="E108" s="72"/>
      <c r="F108" s="39"/>
      <c r="G108" s="39"/>
      <c r="H108" s="39"/>
      <c r="I108" s="39"/>
      <c r="J108" s="39"/>
      <c r="K108" s="39"/>
      <c r="L108" s="13"/>
    </row>
    <row r="109" spans="1:12" ht="15.75" hidden="1" x14ac:dyDescent="0.2">
      <c r="A109" s="72"/>
      <c r="B109" s="290"/>
      <c r="C109" s="72"/>
      <c r="D109" s="72"/>
      <c r="E109" s="72"/>
      <c r="F109" s="39"/>
      <c r="G109" s="39"/>
      <c r="H109" s="39"/>
      <c r="I109" s="39"/>
      <c r="J109" s="39"/>
      <c r="K109" s="39"/>
      <c r="L109" s="13"/>
    </row>
    <row r="110" spans="1:12" ht="15.75" hidden="1" x14ac:dyDescent="0.2">
      <c r="A110" s="72"/>
      <c r="B110" s="290"/>
      <c r="C110" s="72"/>
      <c r="D110" s="72"/>
      <c r="E110" s="72"/>
      <c r="F110" s="39"/>
      <c r="G110" s="39"/>
      <c r="H110" s="39"/>
      <c r="I110" s="39"/>
      <c r="J110" s="39"/>
      <c r="K110" s="39"/>
      <c r="L110" s="13"/>
    </row>
    <row r="111" spans="1:12" ht="15.75" hidden="1" x14ac:dyDescent="0.2">
      <c r="A111" s="72"/>
      <c r="B111" s="290"/>
      <c r="C111" s="72"/>
      <c r="D111" s="72"/>
      <c r="E111" s="72"/>
      <c r="F111" s="39"/>
      <c r="G111" s="39"/>
      <c r="H111" s="39"/>
      <c r="I111" s="39"/>
      <c r="J111" s="39"/>
      <c r="K111" s="39"/>
      <c r="L111" s="13"/>
    </row>
    <row r="112" spans="1:12" ht="15.75" hidden="1" x14ac:dyDescent="0.2">
      <c r="A112" s="72"/>
      <c r="B112" s="290"/>
      <c r="C112" s="72"/>
      <c r="D112" s="72"/>
      <c r="E112" s="72"/>
      <c r="F112" s="39"/>
      <c r="G112" s="39"/>
      <c r="H112" s="39"/>
      <c r="I112" s="39"/>
      <c r="J112" s="39"/>
      <c r="K112" s="39"/>
      <c r="L112" s="13"/>
    </row>
    <row r="113" spans="1:12" ht="15.75" hidden="1" x14ac:dyDescent="0.2">
      <c r="A113" s="72"/>
      <c r="B113" s="290"/>
      <c r="C113" s="72"/>
      <c r="D113" s="72"/>
      <c r="E113" s="72"/>
      <c r="F113" s="39"/>
      <c r="G113" s="39"/>
      <c r="H113" s="39"/>
      <c r="I113" s="39"/>
      <c r="J113" s="39"/>
      <c r="K113" s="39"/>
      <c r="L113" s="13"/>
    </row>
    <row r="114" spans="1:12" ht="15.75" hidden="1" x14ac:dyDescent="0.2">
      <c r="A114" s="72"/>
      <c r="B114" s="290"/>
      <c r="C114" s="72"/>
      <c r="D114" s="72"/>
      <c r="E114" s="72"/>
      <c r="F114" s="39"/>
      <c r="G114" s="39"/>
      <c r="H114" s="39"/>
      <c r="I114" s="39"/>
      <c r="J114" s="39"/>
      <c r="K114" s="39"/>
      <c r="L114" s="13"/>
    </row>
    <row r="115" spans="1:12" ht="15.75" hidden="1" x14ac:dyDescent="0.2">
      <c r="A115" s="72"/>
      <c r="B115" s="290"/>
      <c r="C115" s="72"/>
      <c r="D115" s="72"/>
      <c r="E115" s="72"/>
      <c r="F115" s="39"/>
      <c r="G115" s="39"/>
      <c r="H115" s="39"/>
      <c r="I115" s="39"/>
      <c r="J115" s="39"/>
      <c r="K115" s="39"/>
      <c r="L115" s="13"/>
    </row>
    <row r="116" spans="1:12" ht="15.75" hidden="1" x14ac:dyDescent="0.2">
      <c r="A116" s="72"/>
      <c r="B116" s="290"/>
      <c r="C116" s="72"/>
      <c r="D116" s="72"/>
      <c r="E116" s="72"/>
      <c r="F116" s="39"/>
      <c r="G116" s="39"/>
      <c r="H116" s="39"/>
      <c r="I116" s="39"/>
      <c r="J116" s="39"/>
      <c r="K116" s="39"/>
      <c r="L116" s="13"/>
    </row>
    <row r="117" spans="1:12" ht="15.75" hidden="1" x14ac:dyDescent="0.2">
      <c r="A117" s="72"/>
      <c r="B117" s="290"/>
      <c r="C117" s="72"/>
      <c r="D117" s="72"/>
      <c r="E117" s="72"/>
      <c r="F117" s="39"/>
      <c r="G117" s="39"/>
      <c r="H117" s="39"/>
      <c r="I117" s="39"/>
      <c r="J117" s="39"/>
      <c r="K117" s="39"/>
      <c r="L117" s="13"/>
    </row>
    <row r="118" spans="1:12" ht="15.75" hidden="1" x14ac:dyDescent="0.2">
      <c r="A118" s="72"/>
      <c r="B118" s="290"/>
      <c r="C118" s="72"/>
      <c r="D118" s="72"/>
      <c r="E118" s="72"/>
      <c r="F118" s="39"/>
      <c r="G118" s="39"/>
      <c r="H118" s="39"/>
      <c r="I118" s="39"/>
      <c r="J118" s="39"/>
      <c r="K118" s="39"/>
      <c r="L118" s="13"/>
    </row>
    <row r="119" spans="1:12" ht="15.75" hidden="1" x14ac:dyDescent="0.2">
      <c r="A119" s="72"/>
      <c r="B119" s="290"/>
      <c r="C119" s="72"/>
      <c r="D119" s="72"/>
      <c r="E119" s="72"/>
      <c r="F119" s="39"/>
      <c r="G119" s="39"/>
      <c r="H119" s="39"/>
      <c r="I119" s="39"/>
      <c r="J119" s="39"/>
      <c r="K119" s="39"/>
      <c r="L119" s="13"/>
    </row>
    <row r="120" spans="1:12" ht="15.75" hidden="1" x14ac:dyDescent="0.2">
      <c r="A120" s="72"/>
      <c r="B120" s="290"/>
      <c r="C120" s="72"/>
      <c r="D120" s="72"/>
      <c r="E120" s="72"/>
      <c r="F120" s="39"/>
      <c r="G120" s="39"/>
      <c r="H120" s="39"/>
      <c r="I120" s="39"/>
      <c r="J120" s="39"/>
      <c r="K120" s="39"/>
      <c r="L120" s="13"/>
    </row>
    <row r="121" spans="1:12" ht="15.75" hidden="1" x14ac:dyDescent="0.2">
      <c r="A121" s="72"/>
      <c r="B121" s="290"/>
      <c r="C121" s="72"/>
      <c r="D121" s="72"/>
      <c r="E121" s="72"/>
      <c r="F121" s="39"/>
      <c r="G121" s="39"/>
      <c r="H121" s="39"/>
      <c r="I121" s="39"/>
      <c r="J121" s="39"/>
      <c r="K121" s="39"/>
      <c r="L121" s="13"/>
    </row>
    <row r="122" spans="1:12" ht="15.75" hidden="1" x14ac:dyDescent="0.2">
      <c r="A122" s="72"/>
      <c r="B122" s="290"/>
      <c r="C122" s="72"/>
      <c r="D122" s="72"/>
      <c r="E122" s="72"/>
      <c r="F122" s="39"/>
      <c r="G122" s="39"/>
      <c r="H122" s="39"/>
      <c r="I122" s="39"/>
      <c r="J122" s="39"/>
      <c r="K122" s="39"/>
      <c r="L122" s="13"/>
    </row>
    <row r="123" spans="1:12" ht="15.75" hidden="1" x14ac:dyDescent="0.2">
      <c r="A123" s="72"/>
      <c r="B123" s="290"/>
      <c r="C123" s="72"/>
      <c r="D123" s="72"/>
      <c r="E123" s="72"/>
      <c r="F123" s="39"/>
      <c r="G123" s="39"/>
      <c r="H123" s="39"/>
      <c r="I123" s="39"/>
      <c r="J123" s="39"/>
      <c r="K123" s="39"/>
      <c r="L123" s="13"/>
    </row>
    <row r="124" spans="1:12" ht="15.75" hidden="1" x14ac:dyDescent="0.2">
      <c r="A124" s="72"/>
      <c r="B124" s="290"/>
      <c r="C124" s="72"/>
      <c r="D124" s="72"/>
      <c r="E124" s="72"/>
      <c r="F124" s="39"/>
      <c r="G124" s="39"/>
      <c r="H124" s="39"/>
      <c r="I124" s="39"/>
      <c r="J124" s="39"/>
      <c r="K124" s="39"/>
      <c r="L124" s="13"/>
    </row>
    <row r="125" spans="1:12" ht="15.75" hidden="1" x14ac:dyDescent="0.2">
      <c r="A125" s="72"/>
      <c r="B125" s="290"/>
      <c r="C125" s="72"/>
      <c r="D125" s="72"/>
      <c r="E125" s="72"/>
      <c r="F125" s="39"/>
      <c r="G125" s="39"/>
      <c r="H125" s="39"/>
      <c r="I125" s="39"/>
      <c r="J125" s="39"/>
      <c r="K125" s="39"/>
      <c r="L125" s="13"/>
    </row>
    <row r="126" spans="1:12" ht="15.75" hidden="1" x14ac:dyDescent="0.2">
      <c r="A126" s="72"/>
      <c r="B126" s="290"/>
      <c r="C126" s="72"/>
      <c r="D126" s="72"/>
      <c r="E126" s="72"/>
      <c r="F126" s="39"/>
      <c r="G126" s="39"/>
      <c r="H126" s="39"/>
      <c r="I126" s="39"/>
      <c r="J126" s="39"/>
      <c r="K126" s="39"/>
      <c r="L126" s="13"/>
    </row>
    <row r="127" spans="1:12" ht="15.75" hidden="1" x14ac:dyDescent="0.2">
      <c r="A127" s="72"/>
      <c r="B127" s="290"/>
      <c r="C127" s="72"/>
      <c r="D127" s="72"/>
      <c r="E127" s="72"/>
      <c r="F127" s="39"/>
      <c r="G127" s="39"/>
      <c r="H127" s="39"/>
      <c r="I127" s="39"/>
      <c r="J127" s="39"/>
      <c r="K127" s="39"/>
      <c r="L127" s="13"/>
    </row>
    <row r="128" spans="1:12" ht="15.75" hidden="1" x14ac:dyDescent="0.2">
      <c r="A128" s="72"/>
      <c r="B128" s="290"/>
      <c r="C128" s="72"/>
      <c r="D128" s="72"/>
      <c r="E128" s="72"/>
      <c r="F128" s="39"/>
      <c r="G128" s="39"/>
      <c r="H128" s="39"/>
      <c r="I128" s="39"/>
      <c r="J128" s="39"/>
      <c r="K128" s="39"/>
      <c r="L128" s="13"/>
    </row>
    <row r="129" spans="1:12" ht="15.75" hidden="1" x14ac:dyDescent="0.2">
      <c r="A129" s="72"/>
      <c r="B129" s="290"/>
      <c r="C129" s="72"/>
      <c r="D129" s="72"/>
      <c r="E129" s="72"/>
      <c r="F129" s="39"/>
      <c r="G129" s="39"/>
      <c r="H129" s="39"/>
      <c r="I129" s="39"/>
      <c r="J129" s="39"/>
      <c r="K129" s="39"/>
      <c r="L129" s="13"/>
    </row>
    <row r="130" spans="1:12" ht="15.75" hidden="1" x14ac:dyDescent="0.2">
      <c r="A130" s="72"/>
      <c r="B130" s="290"/>
      <c r="C130" s="72"/>
      <c r="D130" s="72"/>
      <c r="E130" s="72"/>
      <c r="F130" s="39"/>
      <c r="G130" s="39"/>
      <c r="H130" s="39"/>
      <c r="I130" s="39"/>
      <c r="J130" s="39"/>
      <c r="K130" s="39"/>
      <c r="L130" s="13"/>
    </row>
    <row r="131" spans="1:12" ht="15.75" hidden="1" x14ac:dyDescent="0.2">
      <c r="A131" s="72"/>
      <c r="B131" s="290"/>
      <c r="C131" s="72"/>
      <c r="D131" s="72"/>
      <c r="E131" s="72"/>
      <c r="F131" s="39"/>
      <c r="G131" s="39"/>
      <c r="H131" s="39"/>
      <c r="I131" s="39"/>
      <c r="J131" s="39"/>
      <c r="K131" s="39"/>
      <c r="L131" s="13"/>
    </row>
    <row r="132" spans="1:12" ht="15.75" hidden="1" x14ac:dyDescent="0.2">
      <c r="A132" s="72"/>
      <c r="B132" s="290"/>
      <c r="C132" s="72"/>
      <c r="D132" s="72"/>
      <c r="E132" s="72"/>
      <c r="F132" s="39"/>
      <c r="G132" s="39"/>
      <c r="H132" s="39"/>
      <c r="I132" s="39"/>
      <c r="J132" s="39"/>
      <c r="K132" s="39"/>
      <c r="L132" s="13"/>
    </row>
    <row r="133" spans="1:12" ht="15.75" hidden="1" x14ac:dyDescent="0.2">
      <c r="A133" s="72"/>
      <c r="B133" s="290"/>
      <c r="C133" s="72"/>
      <c r="D133" s="72"/>
      <c r="E133" s="72"/>
      <c r="F133" s="39"/>
      <c r="G133" s="39"/>
      <c r="H133" s="39"/>
      <c r="I133" s="39"/>
      <c r="J133" s="39"/>
      <c r="K133" s="39"/>
      <c r="L133" s="13"/>
    </row>
    <row r="134" spans="1:12" ht="15.75" hidden="1" x14ac:dyDescent="0.2">
      <c r="A134" s="72"/>
      <c r="B134" s="290"/>
      <c r="C134" s="72"/>
      <c r="D134" s="72"/>
      <c r="E134" s="72"/>
      <c r="F134" s="39"/>
      <c r="G134" s="39"/>
      <c r="H134" s="39"/>
      <c r="I134" s="39"/>
      <c r="J134" s="39"/>
      <c r="K134" s="39"/>
      <c r="L134" s="13"/>
    </row>
    <row r="135" spans="1:12" ht="15.75" hidden="1" x14ac:dyDescent="0.2">
      <c r="A135" s="72"/>
      <c r="B135" s="290"/>
      <c r="C135" s="72"/>
      <c r="D135" s="72"/>
      <c r="E135" s="72"/>
      <c r="F135" s="39"/>
      <c r="G135" s="39"/>
      <c r="H135" s="39"/>
      <c r="I135" s="39"/>
      <c r="J135" s="39"/>
      <c r="K135" s="39"/>
      <c r="L135" s="13"/>
    </row>
    <row r="136" spans="1:12" ht="15.75" hidden="1" x14ac:dyDescent="0.2">
      <c r="A136" s="72"/>
      <c r="B136" s="290"/>
      <c r="C136" s="72"/>
      <c r="D136" s="72"/>
      <c r="E136" s="72"/>
      <c r="F136" s="39"/>
      <c r="G136" s="39"/>
      <c r="H136" s="39"/>
      <c r="I136" s="39"/>
      <c r="J136" s="39"/>
      <c r="K136" s="39"/>
      <c r="L136" s="13"/>
    </row>
    <row r="137" spans="1:12" ht="15.75" hidden="1" x14ac:dyDescent="0.2">
      <c r="A137" s="72"/>
      <c r="B137" s="290"/>
      <c r="C137" s="72"/>
      <c r="D137" s="72"/>
      <c r="E137" s="72"/>
      <c r="F137" s="39"/>
      <c r="G137" s="39"/>
      <c r="H137" s="39"/>
      <c r="I137" s="39"/>
      <c r="J137" s="39"/>
      <c r="K137" s="39"/>
      <c r="L137" s="13"/>
    </row>
    <row r="138" spans="1:12" ht="15.75" hidden="1" x14ac:dyDescent="0.2">
      <c r="A138" s="72"/>
      <c r="B138" s="290"/>
      <c r="C138" s="72"/>
      <c r="D138" s="72"/>
      <c r="E138" s="72"/>
      <c r="F138" s="39"/>
      <c r="G138" s="39"/>
      <c r="H138" s="39"/>
      <c r="I138" s="39"/>
      <c r="J138" s="39"/>
      <c r="K138" s="39"/>
      <c r="L138" s="13"/>
    </row>
    <row r="139" spans="1:12" ht="15.75" hidden="1" x14ac:dyDescent="0.2">
      <c r="A139" s="72"/>
      <c r="B139" s="290"/>
      <c r="C139" s="72"/>
      <c r="D139" s="72"/>
      <c r="E139" s="72"/>
      <c r="F139" s="39"/>
      <c r="G139" s="39"/>
      <c r="H139" s="39"/>
      <c r="I139" s="39"/>
      <c r="J139" s="39"/>
      <c r="K139" s="39"/>
      <c r="L139" s="13"/>
    </row>
    <row r="140" spans="1:12" ht="15.75" hidden="1" x14ac:dyDescent="0.2">
      <c r="A140" s="72"/>
      <c r="B140" s="290"/>
      <c r="C140" s="72"/>
      <c r="D140" s="72"/>
      <c r="E140" s="72"/>
      <c r="F140" s="39"/>
      <c r="G140" s="39"/>
      <c r="H140" s="39"/>
      <c r="I140" s="39"/>
      <c r="J140" s="39"/>
      <c r="K140" s="39"/>
      <c r="L140" s="13"/>
    </row>
    <row r="141" spans="1:12" ht="15.75" hidden="1" x14ac:dyDescent="0.2">
      <c r="A141" s="72"/>
      <c r="B141" s="290"/>
      <c r="C141" s="72"/>
      <c r="D141" s="72"/>
      <c r="E141" s="72"/>
      <c r="F141" s="39"/>
      <c r="G141" s="39"/>
      <c r="H141" s="39"/>
      <c r="I141" s="39"/>
      <c r="J141" s="39"/>
      <c r="K141" s="39"/>
      <c r="L141" s="13"/>
    </row>
    <row r="142" spans="1:12" ht="15.75" hidden="1" x14ac:dyDescent="0.2">
      <c r="A142" s="72"/>
      <c r="B142" s="290"/>
      <c r="C142" s="72"/>
      <c r="D142" s="72"/>
      <c r="E142" s="72"/>
      <c r="F142" s="39"/>
      <c r="G142" s="39"/>
      <c r="H142" s="39"/>
      <c r="I142" s="39"/>
      <c r="J142" s="39"/>
      <c r="K142" s="39"/>
      <c r="L142" s="13"/>
    </row>
    <row r="143" spans="1:12" ht="15.75" hidden="1" x14ac:dyDescent="0.2">
      <c r="A143" s="72"/>
      <c r="B143" s="290"/>
      <c r="C143" s="72"/>
      <c r="D143" s="72"/>
      <c r="E143" s="72"/>
      <c r="F143" s="39"/>
      <c r="G143" s="39"/>
      <c r="H143" s="39"/>
      <c r="I143" s="39"/>
      <c r="J143" s="39"/>
      <c r="K143" s="39"/>
      <c r="L143" s="13"/>
    </row>
    <row r="144" spans="1:12" ht="15.75" hidden="1" x14ac:dyDescent="0.2">
      <c r="A144" s="72"/>
      <c r="B144" s="290"/>
      <c r="C144" s="72"/>
      <c r="D144" s="72"/>
      <c r="E144" s="72"/>
      <c r="F144" s="39"/>
      <c r="G144" s="39"/>
      <c r="H144" s="39"/>
      <c r="I144" s="39"/>
      <c r="J144" s="39"/>
      <c r="K144" s="39"/>
      <c r="L144" s="13"/>
    </row>
    <row r="145" spans="1:12" ht="15.75" hidden="1" x14ac:dyDescent="0.2">
      <c r="A145" s="72"/>
      <c r="B145" s="290"/>
      <c r="C145" s="72"/>
      <c r="D145" s="72"/>
      <c r="E145" s="72"/>
      <c r="F145" s="39"/>
      <c r="G145" s="39"/>
      <c r="H145" s="39"/>
      <c r="I145" s="39"/>
      <c r="J145" s="39"/>
      <c r="K145" s="39"/>
      <c r="L145" s="13"/>
    </row>
    <row r="146" spans="1:12" ht="15.75" hidden="1" x14ac:dyDescent="0.2">
      <c r="A146" s="72"/>
      <c r="B146" s="290"/>
      <c r="C146" s="72"/>
      <c r="D146" s="72"/>
      <c r="E146" s="72"/>
      <c r="F146" s="39"/>
      <c r="G146" s="39"/>
      <c r="H146" s="39"/>
      <c r="I146" s="39"/>
      <c r="J146" s="39"/>
      <c r="K146" s="39"/>
      <c r="L146" s="13"/>
    </row>
    <row r="147" spans="1:12" ht="15.75" hidden="1" x14ac:dyDescent="0.2">
      <c r="A147" s="72"/>
      <c r="B147" s="290"/>
      <c r="C147" s="72"/>
      <c r="D147" s="72"/>
      <c r="E147" s="72"/>
      <c r="F147" s="39"/>
      <c r="G147" s="39"/>
      <c r="H147" s="39"/>
      <c r="I147" s="39"/>
      <c r="J147" s="39"/>
      <c r="K147" s="39"/>
      <c r="L147" s="13"/>
    </row>
    <row r="148" spans="1:12" ht="15.75" hidden="1" x14ac:dyDescent="0.2">
      <c r="A148" s="72"/>
      <c r="B148" s="290"/>
      <c r="C148" s="72"/>
      <c r="D148" s="72"/>
      <c r="E148" s="72"/>
      <c r="F148" s="39"/>
      <c r="G148" s="39"/>
      <c r="H148" s="39"/>
      <c r="I148" s="39"/>
      <c r="J148" s="39"/>
      <c r="K148" s="39"/>
      <c r="L148" s="13"/>
    </row>
    <row r="149" spans="1:12" ht="15.75" hidden="1" x14ac:dyDescent="0.2">
      <c r="A149" s="72"/>
      <c r="B149" s="290"/>
      <c r="C149" s="72"/>
      <c r="D149" s="72"/>
      <c r="E149" s="72"/>
      <c r="F149" s="39"/>
      <c r="G149" s="39"/>
      <c r="H149" s="39"/>
      <c r="I149" s="39"/>
      <c r="J149" s="39"/>
      <c r="K149" s="39"/>
      <c r="L149" s="13"/>
    </row>
    <row r="150" spans="1:12" ht="15.75" hidden="1" x14ac:dyDescent="0.2">
      <c r="A150" s="72"/>
      <c r="B150" s="290"/>
      <c r="C150" s="72"/>
      <c r="D150" s="72"/>
      <c r="E150" s="72"/>
      <c r="F150" s="39"/>
      <c r="G150" s="39"/>
      <c r="H150" s="39"/>
      <c r="I150" s="39"/>
      <c r="J150" s="39"/>
      <c r="K150" s="39"/>
      <c r="L150" s="13"/>
    </row>
    <row r="151" spans="1:12" ht="15.75" hidden="1" x14ac:dyDescent="0.2">
      <c r="A151" s="72"/>
      <c r="B151" s="290"/>
      <c r="C151" s="72"/>
      <c r="D151" s="72"/>
      <c r="E151" s="72"/>
      <c r="F151" s="39"/>
      <c r="G151" s="39"/>
      <c r="H151" s="39"/>
      <c r="I151" s="39"/>
      <c r="J151" s="39"/>
      <c r="K151" s="39"/>
      <c r="L151" s="13"/>
    </row>
    <row r="152" spans="1:12" ht="15.75" hidden="1" x14ac:dyDescent="0.2">
      <c r="A152" s="72"/>
      <c r="B152" s="290"/>
      <c r="C152" s="72"/>
      <c r="D152" s="72"/>
      <c r="E152" s="72"/>
      <c r="F152" s="39"/>
      <c r="G152" s="39"/>
      <c r="H152" s="39"/>
      <c r="I152" s="39"/>
      <c r="J152" s="39"/>
      <c r="K152" s="39"/>
      <c r="L152" s="13"/>
    </row>
    <row r="153" spans="1:12" ht="15.75" hidden="1" x14ac:dyDescent="0.2">
      <c r="A153" s="72"/>
      <c r="B153" s="290"/>
      <c r="C153" s="72"/>
      <c r="D153" s="72"/>
      <c r="E153" s="72"/>
      <c r="F153" s="39"/>
      <c r="G153" s="39"/>
      <c r="H153" s="39"/>
      <c r="I153" s="39"/>
      <c r="J153" s="39"/>
      <c r="K153" s="39"/>
      <c r="L153" s="13"/>
    </row>
    <row r="154" spans="1:12" ht="15.75" hidden="1" x14ac:dyDescent="0.2">
      <c r="A154" s="72"/>
      <c r="B154" s="290"/>
      <c r="C154" s="72"/>
      <c r="D154" s="72"/>
      <c r="E154" s="72"/>
      <c r="F154" s="39"/>
      <c r="G154" s="39"/>
      <c r="H154" s="39"/>
      <c r="I154" s="39"/>
      <c r="J154" s="39"/>
      <c r="K154" s="39"/>
      <c r="L154" s="13"/>
    </row>
    <row r="155" spans="1:12" ht="15.75" hidden="1" x14ac:dyDescent="0.2">
      <c r="A155" s="72"/>
      <c r="B155" s="290"/>
      <c r="C155" s="72"/>
      <c r="D155" s="72"/>
      <c r="E155" s="72"/>
      <c r="F155" s="39"/>
      <c r="G155" s="39"/>
      <c r="H155" s="39"/>
      <c r="I155" s="39"/>
      <c r="J155" s="39"/>
      <c r="K155" s="39"/>
      <c r="L155" s="13"/>
    </row>
    <row r="156" spans="1:12" ht="15.75" hidden="1" x14ac:dyDescent="0.2">
      <c r="A156" s="72"/>
      <c r="B156" s="290"/>
      <c r="C156" s="72"/>
      <c r="D156" s="72"/>
      <c r="E156" s="72"/>
      <c r="F156" s="39"/>
      <c r="G156" s="39"/>
      <c r="H156" s="39"/>
      <c r="I156" s="39"/>
      <c r="J156" s="39"/>
      <c r="K156" s="39"/>
      <c r="L156" s="13"/>
    </row>
    <row r="157" spans="1:12" ht="15.75" hidden="1" x14ac:dyDescent="0.2">
      <c r="A157" s="72"/>
      <c r="B157" s="290"/>
      <c r="C157" s="72"/>
      <c r="D157" s="72"/>
      <c r="E157" s="72"/>
      <c r="F157" s="39"/>
      <c r="G157" s="39"/>
      <c r="H157" s="39"/>
      <c r="I157" s="39"/>
      <c r="J157" s="39"/>
      <c r="K157" s="39"/>
      <c r="L157" s="13"/>
    </row>
    <row r="158" spans="1:12" ht="15.75" hidden="1" x14ac:dyDescent="0.2">
      <c r="A158" s="72"/>
      <c r="B158" s="290"/>
      <c r="C158" s="72"/>
      <c r="D158" s="72"/>
      <c r="E158" s="72"/>
      <c r="F158" s="39"/>
      <c r="G158" s="39"/>
      <c r="H158" s="39"/>
      <c r="I158" s="39"/>
      <c r="J158" s="39"/>
      <c r="K158" s="39"/>
      <c r="L158" s="13"/>
    </row>
    <row r="159" spans="1:12" ht="15.75" hidden="1" x14ac:dyDescent="0.2">
      <c r="A159" s="72"/>
      <c r="B159" s="290"/>
      <c r="C159" s="72"/>
      <c r="D159" s="72"/>
      <c r="E159" s="72"/>
      <c r="F159" s="39"/>
      <c r="G159" s="39"/>
      <c r="H159" s="39"/>
      <c r="I159" s="39"/>
      <c r="J159" s="39"/>
      <c r="K159" s="39"/>
      <c r="L159" s="13"/>
    </row>
    <row r="160" spans="1:12" ht="15.75" hidden="1" x14ac:dyDescent="0.2">
      <c r="A160" s="72"/>
      <c r="B160" s="290"/>
      <c r="C160" s="72"/>
      <c r="D160" s="72"/>
      <c r="E160" s="72"/>
      <c r="F160" s="39"/>
      <c r="G160" s="39"/>
      <c r="H160" s="39"/>
      <c r="I160" s="39"/>
      <c r="J160" s="39"/>
      <c r="K160" s="39"/>
      <c r="L160" s="13"/>
    </row>
    <row r="161" spans="1:12" ht="15.75" hidden="1" x14ac:dyDescent="0.2">
      <c r="A161" s="72"/>
      <c r="B161" s="290"/>
      <c r="C161" s="72"/>
      <c r="D161" s="72"/>
      <c r="E161" s="72"/>
      <c r="F161" s="39"/>
      <c r="G161" s="39"/>
      <c r="H161" s="39"/>
      <c r="I161" s="39"/>
      <c r="J161" s="39"/>
      <c r="K161" s="39"/>
      <c r="L161" s="13"/>
    </row>
    <row r="162" spans="1:12" ht="15.75" hidden="1" x14ac:dyDescent="0.2">
      <c r="A162" s="72"/>
      <c r="B162" s="290"/>
      <c r="C162" s="72"/>
      <c r="D162" s="72"/>
      <c r="E162" s="72"/>
      <c r="F162" s="39"/>
      <c r="G162" s="39"/>
      <c r="H162" s="39"/>
      <c r="I162" s="39"/>
      <c r="J162" s="39"/>
      <c r="K162" s="39"/>
      <c r="L162" s="13"/>
    </row>
    <row r="163" spans="1:12" ht="15.75" hidden="1" x14ac:dyDescent="0.2">
      <c r="A163" s="72"/>
      <c r="B163" s="290"/>
      <c r="C163" s="72"/>
      <c r="D163" s="72"/>
      <c r="E163" s="72"/>
      <c r="F163" s="39"/>
      <c r="G163" s="39"/>
      <c r="H163" s="39"/>
      <c r="I163" s="39"/>
      <c r="J163" s="39"/>
      <c r="K163" s="39"/>
      <c r="L163" s="13"/>
    </row>
    <row r="164" spans="1:12" ht="15.75" hidden="1" x14ac:dyDescent="0.2">
      <c r="A164" s="72"/>
      <c r="B164" s="290"/>
      <c r="C164" s="72"/>
      <c r="D164" s="72"/>
      <c r="E164" s="72"/>
      <c r="F164" s="39"/>
      <c r="G164" s="39"/>
      <c r="H164" s="39"/>
      <c r="I164" s="39"/>
      <c r="J164" s="39"/>
      <c r="K164" s="39"/>
      <c r="L164" s="13"/>
    </row>
    <row r="165" spans="1:12" ht="15.75" hidden="1" x14ac:dyDescent="0.2">
      <c r="A165" s="72"/>
      <c r="B165" s="290"/>
      <c r="C165" s="72"/>
      <c r="D165" s="72"/>
      <c r="E165" s="72"/>
      <c r="F165" s="39"/>
      <c r="G165" s="39"/>
      <c r="H165" s="39"/>
      <c r="I165" s="39"/>
      <c r="J165" s="39"/>
      <c r="K165" s="39"/>
      <c r="L165" s="13"/>
    </row>
    <row r="166" spans="1:12" ht="15.75" hidden="1" x14ac:dyDescent="0.2">
      <c r="A166" s="72"/>
      <c r="B166" s="290"/>
      <c r="C166" s="72"/>
      <c r="D166" s="72"/>
      <c r="E166" s="72"/>
      <c r="F166" s="39"/>
      <c r="G166" s="39"/>
      <c r="H166" s="39"/>
      <c r="I166" s="39"/>
      <c r="J166" s="39"/>
      <c r="K166" s="39"/>
      <c r="L166" s="13"/>
    </row>
    <row r="167" spans="1:12" ht="15.75" hidden="1" x14ac:dyDescent="0.2">
      <c r="A167" s="72"/>
      <c r="B167" s="290"/>
      <c r="C167" s="72"/>
      <c r="D167" s="72"/>
      <c r="E167" s="72"/>
      <c r="F167" s="39"/>
      <c r="G167" s="39"/>
      <c r="H167" s="39"/>
      <c r="I167" s="39"/>
      <c r="J167" s="39"/>
      <c r="K167" s="39"/>
      <c r="L167" s="13"/>
    </row>
    <row r="168" spans="1:12" ht="15.75" hidden="1" x14ac:dyDescent="0.2">
      <c r="A168" s="72"/>
      <c r="B168" s="290"/>
      <c r="C168" s="72"/>
      <c r="D168" s="72"/>
      <c r="E168" s="72"/>
      <c r="F168" s="39"/>
      <c r="G168" s="39"/>
      <c r="H168" s="39"/>
      <c r="I168" s="39"/>
      <c r="J168" s="39"/>
      <c r="K168" s="39"/>
      <c r="L168" s="13"/>
    </row>
    <row r="169" spans="1:12" ht="15.75" hidden="1" x14ac:dyDescent="0.2">
      <c r="A169" s="72"/>
      <c r="B169" s="290"/>
      <c r="C169" s="72"/>
      <c r="D169" s="72"/>
      <c r="E169" s="72"/>
      <c r="F169" s="39"/>
      <c r="G169" s="39"/>
      <c r="H169" s="39"/>
      <c r="I169" s="39"/>
      <c r="J169" s="39"/>
      <c r="K169" s="39"/>
      <c r="L169" s="13"/>
    </row>
    <row r="170" spans="1:12" ht="15.75" hidden="1" x14ac:dyDescent="0.2">
      <c r="A170" s="72"/>
      <c r="B170" s="290"/>
      <c r="C170" s="72"/>
      <c r="D170" s="72"/>
      <c r="E170" s="72"/>
      <c r="F170" s="39"/>
      <c r="G170" s="39"/>
      <c r="H170" s="39"/>
      <c r="I170" s="39"/>
      <c r="J170" s="39"/>
      <c r="K170" s="39"/>
      <c r="L170" s="13"/>
    </row>
    <row r="171" spans="1:12" ht="15.75" hidden="1" x14ac:dyDescent="0.2">
      <c r="A171" s="72"/>
      <c r="B171" s="290"/>
      <c r="C171" s="72"/>
      <c r="D171" s="72"/>
      <c r="E171" s="72"/>
      <c r="F171" s="39"/>
      <c r="G171" s="39"/>
      <c r="H171" s="39"/>
      <c r="I171" s="39"/>
      <c r="J171" s="39"/>
      <c r="K171" s="39"/>
      <c r="L171" s="13"/>
    </row>
    <row r="172" spans="1:12" ht="15.75" hidden="1" x14ac:dyDescent="0.2">
      <c r="A172" s="72"/>
      <c r="B172" s="290"/>
      <c r="C172" s="72"/>
      <c r="D172" s="72"/>
      <c r="E172" s="72"/>
      <c r="F172" s="39"/>
      <c r="G172" s="39"/>
      <c r="H172" s="39"/>
      <c r="I172" s="39"/>
      <c r="J172" s="39"/>
      <c r="K172" s="39"/>
      <c r="L172" s="13"/>
    </row>
    <row r="173" spans="1:12" ht="15.75" hidden="1" x14ac:dyDescent="0.2">
      <c r="A173" s="72"/>
      <c r="B173" s="290"/>
      <c r="C173" s="72"/>
      <c r="D173" s="72"/>
      <c r="E173" s="72"/>
      <c r="F173" s="39"/>
      <c r="G173" s="39"/>
      <c r="H173" s="39"/>
      <c r="I173" s="39"/>
      <c r="J173" s="39"/>
      <c r="K173" s="39"/>
      <c r="L173" s="13"/>
    </row>
    <row r="174" spans="1:12" ht="15.75" hidden="1" x14ac:dyDescent="0.2">
      <c r="A174" s="72"/>
      <c r="B174" s="290"/>
      <c r="C174" s="72"/>
      <c r="D174" s="72"/>
      <c r="E174" s="72"/>
      <c r="F174" s="39"/>
      <c r="G174" s="39"/>
      <c r="H174" s="39"/>
      <c r="I174" s="39"/>
      <c r="J174" s="39"/>
      <c r="K174" s="39"/>
      <c r="L174" s="13"/>
    </row>
    <row r="175" spans="1:12" ht="15.75" hidden="1" x14ac:dyDescent="0.2">
      <c r="A175" s="72"/>
      <c r="B175" s="290"/>
      <c r="C175" s="72"/>
      <c r="D175" s="72"/>
      <c r="E175" s="72"/>
      <c r="F175" s="39"/>
      <c r="G175" s="39"/>
      <c r="H175" s="39"/>
      <c r="I175" s="39"/>
      <c r="J175" s="39"/>
      <c r="K175" s="39"/>
      <c r="L175" s="13"/>
    </row>
    <row r="176" spans="1:12" ht="15.75" hidden="1" x14ac:dyDescent="0.2">
      <c r="A176" s="72"/>
      <c r="B176" s="290"/>
      <c r="C176" s="72"/>
      <c r="D176" s="72"/>
      <c r="E176" s="72"/>
      <c r="F176" s="39"/>
      <c r="G176" s="39"/>
      <c r="H176" s="39"/>
      <c r="I176" s="39"/>
      <c r="J176" s="39"/>
      <c r="K176" s="39"/>
      <c r="L176" s="13"/>
    </row>
    <row r="177" spans="1:12" ht="15.75" hidden="1" x14ac:dyDescent="0.2">
      <c r="A177" s="72"/>
      <c r="B177" s="290"/>
      <c r="C177" s="72"/>
      <c r="D177" s="72"/>
      <c r="E177" s="72"/>
      <c r="F177" s="39"/>
      <c r="G177" s="39"/>
      <c r="H177" s="39"/>
      <c r="I177" s="39"/>
      <c r="J177" s="39"/>
      <c r="K177" s="39"/>
      <c r="L177" s="13"/>
    </row>
    <row r="178" spans="1:12" ht="15.75" hidden="1" x14ac:dyDescent="0.2">
      <c r="A178" s="72"/>
      <c r="B178" s="290"/>
      <c r="C178" s="72"/>
      <c r="D178" s="72"/>
      <c r="E178" s="72"/>
      <c r="F178" s="39"/>
      <c r="G178" s="39"/>
      <c r="H178" s="39"/>
      <c r="I178" s="39"/>
      <c r="J178" s="39"/>
      <c r="K178" s="39"/>
      <c r="L178" s="13"/>
    </row>
    <row r="179" spans="1:12" ht="15.75" hidden="1" x14ac:dyDescent="0.2">
      <c r="A179" s="72"/>
      <c r="B179" s="290"/>
      <c r="C179" s="72"/>
      <c r="D179" s="72"/>
      <c r="E179" s="72"/>
      <c r="F179" s="39"/>
      <c r="G179" s="39"/>
      <c r="H179" s="39"/>
      <c r="I179" s="39"/>
      <c r="J179" s="39"/>
      <c r="K179" s="39"/>
      <c r="L179" s="13"/>
    </row>
    <row r="180" spans="1:12" ht="15.75" hidden="1" x14ac:dyDescent="0.2">
      <c r="A180" s="72"/>
      <c r="B180" s="290"/>
      <c r="C180" s="72"/>
      <c r="D180" s="72"/>
      <c r="E180" s="72"/>
      <c r="F180" s="39"/>
      <c r="G180" s="39"/>
      <c r="H180" s="39"/>
      <c r="I180" s="39"/>
      <c r="J180" s="39"/>
      <c r="K180" s="39"/>
      <c r="L180" s="13"/>
    </row>
    <row r="181" spans="1:12" ht="15.75" hidden="1" x14ac:dyDescent="0.2">
      <c r="A181" s="72"/>
      <c r="B181" s="290"/>
      <c r="C181" s="72"/>
      <c r="D181" s="72"/>
      <c r="E181" s="72"/>
      <c r="F181" s="39"/>
      <c r="G181" s="39"/>
      <c r="H181" s="39"/>
      <c r="I181" s="39"/>
      <c r="J181" s="39"/>
      <c r="K181" s="39"/>
      <c r="L181" s="13"/>
    </row>
    <row r="182" spans="1:12" ht="15.75" hidden="1" x14ac:dyDescent="0.2">
      <c r="A182" s="72"/>
      <c r="B182" s="290"/>
      <c r="C182" s="72"/>
      <c r="D182" s="72"/>
      <c r="E182" s="72"/>
      <c r="F182" s="39"/>
      <c r="G182" s="39"/>
      <c r="H182" s="39"/>
      <c r="I182" s="39"/>
      <c r="J182" s="39"/>
      <c r="K182" s="39"/>
      <c r="L182" s="13"/>
    </row>
    <row r="183" spans="1:12" ht="15.75" hidden="1" x14ac:dyDescent="0.2">
      <c r="A183" s="72"/>
      <c r="B183" s="290"/>
      <c r="C183" s="72"/>
      <c r="D183" s="72"/>
      <c r="E183" s="72"/>
      <c r="F183" s="39"/>
      <c r="G183" s="39"/>
      <c r="H183" s="39"/>
      <c r="I183" s="39"/>
      <c r="J183" s="39"/>
      <c r="K183" s="39"/>
      <c r="L183" s="13"/>
    </row>
    <row r="184" spans="1:12" ht="15.75" hidden="1" x14ac:dyDescent="0.2">
      <c r="A184" s="72"/>
      <c r="B184" s="290"/>
      <c r="C184" s="72"/>
      <c r="D184" s="72"/>
      <c r="E184" s="72"/>
      <c r="F184" s="39"/>
      <c r="G184" s="39"/>
      <c r="H184" s="39"/>
      <c r="I184" s="39"/>
      <c r="J184" s="39"/>
      <c r="K184" s="39"/>
      <c r="L184" s="13"/>
    </row>
    <row r="185" spans="1:12" ht="15.75" hidden="1" x14ac:dyDescent="0.2">
      <c r="A185" s="72"/>
      <c r="B185" s="290"/>
      <c r="C185" s="72"/>
      <c r="D185" s="72"/>
      <c r="E185" s="72"/>
      <c r="F185" s="39"/>
      <c r="G185" s="39"/>
      <c r="H185" s="39"/>
      <c r="I185" s="39"/>
      <c r="J185" s="39"/>
      <c r="K185" s="39"/>
      <c r="L185" s="13"/>
    </row>
    <row r="186" spans="1:12" ht="15.75" hidden="1" x14ac:dyDescent="0.2">
      <c r="A186" s="72"/>
      <c r="B186" s="290"/>
      <c r="C186" s="72"/>
      <c r="D186" s="72"/>
      <c r="E186" s="72"/>
      <c r="F186" s="39"/>
      <c r="G186" s="39"/>
      <c r="H186" s="39"/>
      <c r="I186" s="39"/>
      <c r="J186" s="39"/>
      <c r="K186" s="39"/>
      <c r="L186" s="13"/>
    </row>
    <row r="187" spans="1:12" ht="15.75" hidden="1" x14ac:dyDescent="0.2">
      <c r="A187" s="72"/>
      <c r="B187" s="290"/>
      <c r="C187" s="72"/>
      <c r="D187" s="72"/>
      <c r="E187" s="72"/>
      <c r="F187" s="39"/>
      <c r="G187" s="39"/>
      <c r="H187" s="39"/>
      <c r="I187" s="39"/>
      <c r="J187" s="39"/>
      <c r="K187" s="39"/>
      <c r="L187" s="13"/>
    </row>
    <row r="188" spans="1:12" ht="15.75" hidden="1" x14ac:dyDescent="0.2">
      <c r="A188" s="72"/>
      <c r="B188" s="290"/>
      <c r="C188" s="72"/>
      <c r="D188" s="72"/>
      <c r="E188" s="72"/>
      <c r="F188" s="39"/>
      <c r="G188" s="39"/>
      <c r="H188" s="39"/>
      <c r="I188" s="39"/>
      <c r="J188" s="39"/>
      <c r="K188" s="39"/>
      <c r="L188" s="13"/>
    </row>
    <row r="189" spans="1:12" ht="15.75" hidden="1" x14ac:dyDescent="0.2">
      <c r="A189" s="72"/>
      <c r="B189" s="290"/>
      <c r="C189" s="72"/>
      <c r="D189" s="72"/>
      <c r="E189" s="72"/>
      <c r="F189" s="39"/>
      <c r="G189" s="39"/>
      <c r="H189" s="39"/>
      <c r="I189" s="39"/>
      <c r="J189" s="39"/>
      <c r="K189" s="39"/>
      <c r="L189" s="13"/>
    </row>
    <row r="190" spans="1:12" ht="15.75" hidden="1" x14ac:dyDescent="0.2">
      <c r="A190" s="72"/>
      <c r="B190" s="290"/>
      <c r="C190" s="72"/>
      <c r="D190" s="72"/>
      <c r="E190" s="72"/>
      <c r="F190" s="39"/>
      <c r="G190" s="39"/>
      <c r="H190" s="39"/>
      <c r="I190" s="39"/>
      <c r="J190" s="39"/>
      <c r="K190" s="39"/>
      <c r="L190" s="13"/>
    </row>
    <row r="191" spans="1:12" ht="15.75" hidden="1" x14ac:dyDescent="0.2">
      <c r="A191" s="72"/>
      <c r="B191" s="290"/>
      <c r="C191" s="72"/>
      <c r="D191" s="72"/>
      <c r="E191" s="72"/>
      <c r="F191" s="39"/>
      <c r="G191" s="39"/>
      <c r="H191" s="39"/>
      <c r="I191" s="39"/>
      <c r="J191" s="39"/>
      <c r="K191" s="39"/>
      <c r="L191" s="13"/>
    </row>
    <row r="192" spans="1:12" ht="15.75" hidden="1" x14ac:dyDescent="0.2">
      <c r="A192" s="72"/>
      <c r="B192" s="290"/>
      <c r="C192" s="72"/>
      <c r="D192" s="72"/>
      <c r="E192" s="72"/>
      <c r="F192" s="39"/>
      <c r="G192" s="39"/>
      <c r="H192" s="39"/>
      <c r="I192" s="39"/>
      <c r="J192" s="39"/>
      <c r="K192" s="39"/>
      <c r="L192" s="13"/>
    </row>
    <row r="193" spans="1:12" ht="15.75" hidden="1" x14ac:dyDescent="0.2">
      <c r="A193" s="72"/>
      <c r="B193" s="290"/>
      <c r="C193" s="72"/>
      <c r="D193" s="72"/>
      <c r="E193" s="72"/>
      <c r="F193" s="39"/>
      <c r="G193" s="39"/>
      <c r="H193" s="39"/>
      <c r="I193" s="39"/>
      <c r="J193" s="39"/>
      <c r="K193" s="39"/>
      <c r="L193" s="13"/>
    </row>
    <row r="194" spans="1:12" ht="15.75" hidden="1" x14ac:dyDescent="0.2">
      <c r="A194" s="72"/>
      <c r="B194" s="290"/>
      <c r="C194" s="72"/>
      <c r="D194" s="72"/>
      <c r="E194" s="72"/>
      <c r="F194" s="39"/>
      <c r="G194" s="39"/>
      <c r="H194" s="39"/>
      <c r="I194" s="39"/>
      <c r="J194" s="39"/>
      <c r="K194" s="39"/>
      <c r="L194" s="13"/>
    </row>
    <row r="195" spans="1:12" ht="15.75" hidden="1" x14ac:dyDescent="0.2">
      <c r="A195" s="72"/>
      <c r="B195" s="290"/>
      <c r="C195" s="72"/>
      <c r="D195" s="72"/>
      <c r="E195" s="72"/>
      <c r="F195" s="39"/>
      <c r="G195" s="39"/>
      <c r="H195" s="39"/>
      <c r="I195" s="39"/>
      <c r="J195" s="39"/>
      <c r="K195" s="39"/>
      <c r="L195" s="13"/>
    </row>
    <row r="196" spans="1:12" ht="15.75" hidden="1" x14ac:dyDescent="0.2">
      <c r="A196" s="72"/>
      <c r="B196" s="290"/>
      <c r="C196" s="72"/>
      <c r="D196" s="72"/>
      <c r="E196" s="72"/>
      <c r="F196" s="39"/>
      <c r="G196" s="39"/>
      <c r="H196" s="39"/>
      <c r="I196" s="39"/>
      <c r="J196" s="39"/>
      <c r="K196" s="39"/>
      <c r="L196" s="13"/>
    </row>
    <row r="197" spans="1:12" ht="15.75" hidden="1" x14ac:dyDescent="0.2">
      <c r="A197" s="72"/>
      <c r="B197" s="290"/>
      <c r="C197" s="72"/>
      <c r="D197" s="72"/>
      <c r="E197" s="72"/>
      <c r="F197" s="39"/>
      <c r="G197" s="39"/>
      <c r="H197" s="39"/>
      <c r="I197" s="39"/>
      <c r="J197" s="39"/>
      <c r="K197" s="39"/>
      <c r="L197" s="13"/>
    </row>
    <row r="198" spans="1:12" ht="15.75" hidden="1" x14ac:dyDescent="0.2">
      <c r="A198" s="72"/>
      <c r="B198" s="290"/>
      <c r="C198" s="72"/>
      <c r="D198" s="72"/>
      <c r="E198" s="72"/>
      <c r="F198" s="39"/>
      <c r="G198" s="39"/>
      <c r="H198" s="39"/>
      <c r="I198" s="39"/>
      <c r="J198" s="39"/>
      <c r="K198" s="39"/>
      <c r="L198" s="13"/>
    </row>
    <row r="199" spans="1:12" ht="15.75" hidden="1" x14ac:dyDescent="0.2">
      <c r="A199" s="72"/>
      <c r="B199" s="290"/>
      <c r="C199" s="72"/>
      <c r="D199" s="72"/>
      <c r="E199" s="72"/>
      <c r="F199" s="39"/>
      <c r="G199" s="39"/>
      <c r="H199" s="39"/>
      <c r="I199" s="39"/>
      <c r="J199" s="39"/>
      <c r="K199" s="39"/>
      <c r="L199" s="13"/>
    </row>
  </sheetData>
  <sheetProtection password="C12A" sheet="1" objects="1" scenarios="1"/>
  <mergeCells count="15">
    <mergeCell ref="A52:E52"/>
    <mergeCell ref="A5:E5"/>
    <mergeCell ref="A15:E15"/>
    <mergeCell ref="A34:E34"/>
    <mergeCell ref="A53:E53"/>
    <mergeCell ref="A1:E1"/>
    <mergeCell ref="A2:E2"/>
    <mergeCell ref="A4:E4"/>
    <mergeCell ref="A14:E14"/>
    <mergeCell ref="A31:E31"/>
    <mergeCell ref="H74:L74"/>
    <mergeCell ref="A60:E60"/>
    <mergeCell ref="A68:E68"/>
    <mergeCell ref="A69:E69"/>
    <mergeCell ref="A59:E59"/>
  </mergeCells>
  <pageMargins left="0.25" right="0.25" top="0.75" bottom="0.75" header="0.3" footer="0.3"/>
  <pageSetup scale="60" fitToHeight="0" orientation="landscape" r:id="rId1"/>
  <headerFooter>
    <oddHeader>&amp;C&amp;"Arial,Bold"&amp;16 &amp;K03+0003. ANALIZA FINANCIARA INDICATORI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8"/>
  <sheetViews>
    <sheetView workbookViewId="0">
      <selection activeCell="C15" sqref="C15"/>
    </sheetView>
  </sheetViews>
  <sheetFormatPr defaultRowHeight="13.5" x14ac:dyDescent="0.25"/>
  <cols>
    <col min="1" max="1" width="39.7109375" style="125" customWidth="1"/>
    <col min="2" max="2" width="41" style="125" customWidth="1"/>
    <col min="3" max="3" width="11" style="48" customWidth="1"/>
    <col min="4" max="4" width="14.140625" style="48" customWidth="1"/>
    <col min="5" max="5" width="14.7109375" style="48" customWidth="1"/>
    <col min="6" max="6" width="10" style="94" bestFit="1" customWidth="1"/>
    <col min="7" max="7" width="21.7109375" style="5" customWidth="1"/>
    <col min="8" max="8" width="50" style="97" customWidth="1"/>
    <col min="9" max="14" width="9.140625" style="5"/>
  </cols>
  <sheetData>
    <row r="1" spans="1:14" s="50" customFormat="1" ht="19.5" x14ac:dyDescent="0.25">
      <c r="A1" s="279"/>
      <c r="B1" s="342"/>
      <c r="C1" s="99"/>
      <c r="D1" s="99"/>
      <c r="E1" s="99"/>
      <c r="F1" s="127"/>
      <c r="G1" s="49"/>
      <c r="H1" s="97"/>
      <c r="I1" s="49"/>
      <c r="J1" s="49"/>
      <c r="K1" s="49"/>
      <c r="L1" s="49"/>
      <c r="M1" s="49"/>
      <c r="N1" s="49"/>
    </row>
    <row r="2" spans="1:14" s="50" customFormat="1" ht="19.5" x14ac:dyDescent="0.25">
      <c r="A2" s="279"/>
      <c r="B2" s="342"/>
      <c r="C2" s="99"/>
      <c r="D2" s="99"/>
      <c r="E2" s="99"/>
      <c r="F2" s="127"/>
      <c r="G2" s="49"/>
      <c r="H2" s="97"/>
      <c r="I2" s="49"/>
      <c r="J2" s="49"/>
      <c r="K2" s="49"/>
      <c r="L2" s="49"/>
      <c r="M2" s="49"/>
      <c r="N2" s="49"/>
    </row>
    <row r="3" spans="1:14" s="50" customFormat="1" ht="18.75" hidden="1" x14ac:dyDescent="0.3">
      <c r="A3" s="98" t="s">
        <v>537</v>
      </c>
      <c r="B3" s="342"/>
      <c r="C3" s="85"/>
      <c r="D3" s="85"/>
      <c r="E3" s="85"/>
      <c r="F3" s="127"/>
      <c r="G3" s="49"/>
      <c r="H3" s="97"/>
      <c r="I3" s="49"/>
      <c r="J3" s="49"/>
      <c r="K3" s="49"/>
      <c r="L3" s="49"/>
      <c r="M3" s="49"/>
      <c r="N3" s="49"/>
    </row>
    <row r="4" spans="1:14" s="287" customFormat="1" ht="15.75" hidden="1" x14ac:dyDescent="0.25">
      <c r="A4" s="332"/>
      <c r="B4" s="343"/>
      <c r="C4" s="333"/>
      <c r="D4" s="333"/>
      <c r="E4" s="333"/>
      <c r="F4" s="334"/>
      <c r="G4" s="52"/>
      <c r="H4" s="97"/>
      <c r="I4" s="52"/>
      <c r="J4" s="52"/>
      <c r="K4" s="52"/>
      <c r="L4" s="52"/>
      <c r="M4" s="52"/>
      <c r="N4" s="52"/>
    </row>
    <row r="5" spans="1:14" s="287" customFormat="1" ht="31.5" hidden="1" x14ac:dyDescent="0.25">
      <c r="A5" s="337" t="s">
        <v>540</v>
      </c>
      <c r="B5" s="404" t="s">
        <v>538</v>
      </c>
      <c r="C5" s="405"/>
      <c r="D5" s="405"/>
      <c r="E5" s="406" t="str">
        <f>IFERROR('2 Cont RP'!D77/'2 Cont RP'!D50,"")</f>
        <v/>
      </c>
      <c r="F5" s="318"/>
      <c r="G5" s="52"/>
      <c r="H5" s="97"/>
      <c r="I5" s="52"/>
      <c r="J5" s="52"/>
      <c r="K5" s="52"/>
      <c r="L5" s="52"/>
      <c r="M5" s="52"/>
      <c r="N5" s="52"/>
    </row>
    <row r="6" spans="1:14" s="287" customFormat="1" ht="47.25" hidden="1" x14ac:dyDescent="0.25">
      <c r="A6" s="335"/>
      <c r="B6" s="404" t="s">
        <v>539</v>
      </c>
      <c r="C6" s="405"/>
      <c r="D6" s="405"/>
      <c r="E6" s="407">
        <f>'2 Cont RP'!D81</f>
        <v>0</v>
      </c>
      <c r="F6" s="318"/>
      <c r="G6" s="52"/>
      <c r="H6" s="97"/>
      <c r="I6" s="52"/>
      <c r="J6" s="52"/>
      <c r="K6" s="52"/>
      <c r="L6" s="52"/>
      <c r="M6" s="52"/>
      <c r="N6" s="52"/>
    </row>
    <row r="7" spans="1:14" s="287" customFormat="1" ht="17.25" customHeight="1" x14ac:dyDescent="0.25">
      <c r="A7" s="792"/>
      <c r="B7" s="792"/>
      <c r="C7" s="336"/>
      <c r="D7" s="336"/>
      <c r="E7" s="336"/>
      <c r="F7" s="318"/>
      <c r="G7" s="52"/>
      <c r="H7" s="97"/>
      <c r="I7" s="52"/>
      <c r="J7" s="52"/>
      <c r="K7" s="52"/>
      <c r="L7" s="52"/>
      <c r="M7" s="52"/>
      <c r="N7" s="52"/>
    </row>
    <row r="8" spans="1:14" s="50" customFormat="1" ht="10.5" customHeight="1" x14ac:dyDescent="0.25">
      <c r="A8" s="279"/>
      <c r="B8" s="342"/>
      <c r="C8" s="99"/>
      <c r="D8" s="99"/>
      <c r="E8" s="99"/>
      <c r="F8" s="127"/>
      <c r="G8" s="49"/>
      <c r="H8" s="97"/>
      <c r="I8" s="49"/>
      <c r="J8" s="49"/>
      <c r="K8" s="49"/>
      <c r="L8" s="49"/>
      <c r="M8" s="49"/>
      <c r="N8" s="49"/>
    </row>
    <row r="9" spans="1:14" s="50" customFormat="1" ht="35.25" customHeight="1" x14ac:dyDescent="0.25">
      <c r="A9" s="280" t="s">
        <v>574</v>
      </c>
      <c r="B9" s="344"/>
      <c r="C9" s="309"/>
      <c r="D9" s="309"/>
      <c r="E9" s="310"/>
      <c r="F9" s="318"/>
      <c r="G9" s="52"/>
      <c r="H9" s="97"/>
      <c r="I9" s="52"/>
      <c r="J9" s="52"/>
      <c r="K9" s="52"/>
      <c r="L9" s="49"/>
      <c r="M9" s="49"/>
      <c r="N9" s="49"/>
    </row>
    <row r="10" spans="1:14" s="50" customFormat="1" ht="22.5" customHeight="1" thickBot="1" x14ac:dyDescent="0.3">
      <c r="A10" s="280"/>
      <c r="B10" s="344"/>
      <c r="C10" s="309"/>
      <c r="D10" s="309"/>
      <c r="E10" s="319"/>
      <c r="F10" s="318"/>
      <c r="G10" s="52"/>
      <c r="H10" s="97"/>
      <c r="I10" s="52"/>
      <c r="J10" s="52"/>
      <c r="K10" s="52"/>
      <c r="L10" s="49"/>
      <c r="M10" s="49"/>
      <c r="N10" s="49"/>
    </row>
    <row r="11" spans="1:14" ht="15.75" x14ac:dyDescent="0.25">
      <c r="A11" s="307"/>
      <c r="B11" s="345"/>
      <c r="C11" s="311"/>
      <c r="D11" s="311"/>
      <c r="E11" s="314"/>
      <c r="F11" s="315"/>
    </row>
    <row r="12" spans="1:14" ht="31.5" x14ac:dyDescent="0.25">
      <c r="A12" s="308" t="s">
        <v>616</v>
      </c>
      <c r="B12" s="303"/>
      <c r="C12" s="71"/>
      <c r="D12" s="71"/>
      <c r="E12" s="71"/>
      <c r="F12" s="316"/>
    </row>
    <row r="13" spans="1:14" ht="25.5" x14ac:dyDescent="0.25">
      <c r="A13" s="408"/>
      <c r="B13" s="408" t="s">
        <v>505</v>
      </c>
      <c r="C13" s="409" t="s">
        <v>503</v>
      </c>
      <c r="D13" s="410" t="s">
        <v>502</v>
      </c>
      <c r="E13" s="411" t="s">
        <v>504</v>
      </c>
      <c r="F13" s="316"/>
      <c r="G13" s="348"/>
    </row>
    <row r="14" spans="1:14" ht="15.75" x14ac:dyDescent="0.25">
      <c r="A14" s="338" t="s">
        <v>536</v>
      </c>
      <c r="B14" s="408" t="s">
        <v>535</v>
      </c>
      <c r="C14" s="412" t="str">
        <f>'3 Analiza financiara-indicatori'!E55</f>
        <v/>
      </c>
      <c r="D14" s="413" t="str">
        <f>IF(C14&gt;E14,"NU","DA")</f>
        <v>NU</v>
      </c>
      <c r="E14" s="409">
        <v>0.5</v>
      </c>
      <c r="F14" s="316" t="s">
        <v>572</v>
      </c>
      <c r="G14" s="348"/>
      <c r="H14" s="347"/>
    </row>
    <row r="15" spans="1:14" ht="15.75" x14ac:dyDescent="0.25">
      <c r="A15" s="578" t="s">
        <v>450</v>
      </c>
      <c r="B15" s="408" t="s">
        <v>506</v>
      </c>
      <c r="C15" s="414" t="str">
        <f>'3 Analiza financiara-indicatori'!E71</f>
        <v/>
      </c>
      <c r="D15" s="413" t="str">
        <f>IF(C15&gt;E15,"NU","DA")</f>
        <v>NU</v>
      </c>
      <c r="E15" s="415">
        <v>0.85</v>
      </c>
      <c r="F15" s="316"/>
      <c r="H15" s="789"/>
      <c r="I15" s="789"/>
      <c r="J15" s="789"/>
      <c r="K15" s="789"/>
      <c r="L15" s="789"/>
    </row>
    <row r="16" spans="1:14" ht="15.75" x14ac:dyDescent="0.25">
      <c r="A16" s="579" t="s">
        <v>451</v>
      </c>
      <c r="B16" s="408" t="s">
        <v>507</v>
      </c>
      <c r="C16" s="414" t="str">
        <f>'3 Analiza financiara-indicatori'!E72</f>
        <v/>
      </c>
      <c r="D16" s="413" t="str">
        <f t="shared" ref="D16:D22" si="0">IF(C16&gt;E16,"NU","DA")</f>
        <v>NU</v>
      </c>
      <c r="E16" s="415">
        <v>0.8</v>
      </c>
      <c r="F16" s="316"/>
    </row>
    <row r="17" spans="1:6" ht="18" customHeight="1" x14ac:dyDescent="0.25">
      <c r="A17" s="416" t="s">
        <v>453</v>
      </c>
      <c r="B17" s="408" t="s">
        <v>508</v>
      </c>
      <c r="C17" s="414" t="str">
        <f>'3 Analiza financiara-indicatori'!E73</f>
        <v/>
      </c>
      <c r="D17" s="413" t="str">
        <f t="shared" si="0"/>
        <v>NU</v>
      </c>
      <c r="E17" s="415">
        <v>0.5</v>
      </c>
      <c r="F17" s="316"/>
    </row>
    <row r="18" spans="1:6" ht="15.75" x14ac:dyDescent="0.25">
      <c r="A18" s="577" t="s">
        <v>525</v>
      </c>
      <c r="B18" s="408" t="s">
        <v>509</v>
      </c>
      <c r="C18" s="414" t="str">
        <f>'3 Analiza financiara-indicatori'!E74</f>
        <v/>
      </c>
      <c r="D18" s="413" t="str">
        <f t="shared" si="0"/>
        <v>NU</v>
      </c>
      <c r="E18" s="414">
        <v>0.3</v>
      </c>
      <c r="F18" s="316" t="s">
        <v>572</v>
      </c>
    </row>
    <row r="19" spans="1:6" ht="25.5" hidden="1" x14ac:dyDescent="0.25">
      <c r="A19" s="373" t="s">
        <v>456</v>
      </c>
      <c r="B19" s="408" t="s">
        <v>510</v>
      </c>
      <c r="C19" s="414" t="str">
        <f>'3 Analiza financiara-indicatori'!E75</f>
        <v/>
      </c>
      <c r="D19" s="413" t="str">
        <f t="shared" si="0"/>
        <v>DA</v>
      </c>
      <c r="E19" s="417"/>
      <c r="F19" s="316"/>
    </row>
    <row r="20" spans="1:6" ht="31.5" hidden="1" x14ac:dyDescent="0.25">
      <c r="A20" s="373" t="s">
        <v>458</v>
      </c>
      <c r="B20" s="408" t="s">
        <v>511</v>
      </c>
      <c r="C20" s="414" t="str">
        <f>'3 Analiza financiara-indicatori'!E77</f>
        <v/>
      </c>
      <c r="D20" s="413" t="str">
        <f t="shared" si="0"/>
        <v>DA</v>
      </c>
      <c r="E20" s="417"/>
      <c r="F20" s="316"/>
    </row>
    <row r="21" spans="1:6" ht="25.5" hidden="1" x14ac:dyDescent="0.25">
      <c r="A21" s="398" t="s">
        <v>541</v>
      </c>
      <c r="B21" s="408" t="s">
        <v>550</v>
      </c>
      <c r="C21" s="414" t="str">
        <f>'3 Analiza financiara-indicatori'!E78</f>
        <v/>
      </c>
      <c r="D21" s="413" t="str">
        <f t="shared" si="0"/>
        <v>DA</v>
      </c>
      <c r="E21" s="417"/>
      <c r="F21" s="316"/>
    </row>
    <row r="22" spans="1:6" ht="25.5" x14ac:dyDescent="0.25">
      <c r="A22" s="400" t="s">
        <v>543</v>
      </c>
      <c r="B22" s="408" t="s">
        <v>551</v>
      </c>
      <c r="C22" s="414" t="str">
        <f>'3 Analiza financiara-indicatori'!E79</f>
        <v/>
      </c>
      <c r="D22" s="413" t="str">
        <f t="shared" si="0"/>
        <v>NU</v>
      </c>
      <c r="E22" s="415">
        <v>0.05</v>
      </c>
      <c r="F22" s="316"/>
    </row>
    <row r="23" spans="1:6" ht="31.5" x14ac:dyDescent="0.25">
      <c r="A23" s="416" t="s">
        <v>460</v>
      </c>
      <c r="B23" s="408" t="s">
        <v>518</v>
      </c>
      <c r="C23" s="414" t="str">
        <f>'3 Analiza financiara-indicatori'!E80</f>
        <v/>
      </c>
      <c r="D23" s="413" t="str">
        <f>IF(C23&gt;E23,"DA","NU")</f>
        <v>DA</v>
      </c>
      <c r="E23" s="415">
        <v>0.7</v>
      </c>
      <c r="F23" s="316"/>
    </row>
    <row r="24" spans="1:6" ht="15.75" hidden="1" x14ac:dyDescent="0.25">
      <c r="A24" s="373" t="s">
        <v>462</v>
      </c>
      <c r="B24" s="408" t="s">
        <v>512</v>
      </c>
      <c r="C24" s="414" t="str">
        <f>'3 Analiza financiara-indicatori'!E81</f>
        <v/>
      </c>
      <c r="D24" s="413" t="str">
        <f>IF(C24&gt;E24,"NU","DA")</f>
        <v>DA</v>
      </c>
      <c r="E24" s="417"/>
      <c r="F24" s="316"/>
    </row>
    <row r="25" spans="1:6" ht="25.5" hidden="1" x14ac:dyDescent="0.25">
      <c r="A25" s="371" t="s">
        <v>500</v>
      </c>
      <c r="B25" s="408" t="s">
        <v>517</v>
      </c>
      <c r="C25" s="414" t="str">
        <f>'3 Analiza financiara-indicatori'!E83</f>
        <v/>
      </c>
      <c r="D25" s="413" t="str">
        <f>IF(C25&gt;E25,"DA","NU")</f>
        <v>DA</v>
      </c>
      <c r="E25" s="414">
        <v>0.3</v>
      </c>
      <c r="F25" s="316"/>
    </row>
    <row r="26" spans="1:6" ht="31.5" x14ac:dyDescent="0.25">
      <c r="A26" s="416" t="s">
        <v>588</v>
      </c>
      <c r="B26" s="408" t="s">
        <v>587</v>
      </c>
      <c r="C26" s="414" t="str">
        <f>'3 Analiza financiara-indicatori'!E82</f>
        <v/>
      </c>
      <c r="D26" s="413" t="str">
        <f t="shared" ref="D26" si="1">IF(C26&gt;E26,"NU","DA")</f>
        <v>NU</v>
      </c>
      <c r="E26" s="415">
        <v>0.05</v>
      </c>
      <c r="F26" s="316"/>
    </row>
    <row r="27" spans="1:6" ht="41.25" x14ac:dyDescent="0.25">
      <c r="A27" s="576" t="s">
        <v>611</v>
      </c>
      <c r="B27" s="408" t="s">
        <v>549</v>
      </c>
      <c r="C27" s="414" t="str">
        <f>'3 Analiza financiara-indicatori'!E83</f>
        <v/>
      </c>
      <c r="D27" s="100" t="str">
        <f>IF(C27&gt;E27,"DA","NU")</f>
        <v>DA</v>
      </c>
      <c r="E27" s="414">
        <v>0.3</v>
      </c>
      <c r="F27" s="316"/>
    </row>
    <row r="28" spans="1:6" ht="15.75" x14ac:dyDescent="0.25">
      <c r="A28" s="372" t="s">
        <v>610</v>
      </c>
      <c r="B28" s="408" t="s">
        <v>613</v>
      </c>
      <c r="C28" s="414" t="str">
        <f>'3 Analiza financiara-indicatori'!E66</f>
        <v/>
      </c>
      <c r="D28" s="100" t="str">
        <f>IF(C28&gt;E28,"DA","NU")</f>
        <v>DA</v>
      </c>
      <c r="E28" s="414">
        <v>0.67</v>
      </c>
      <c r="F28" s="316"/>
    </row>
    <row r="29" spans="1:6" ht="15.75" x14ac:dyDescent="0.25">
      <c r="A29" s="416" t="s">
        <v>466</v>
      </c>
      <c r="B29" s="408" t="s">
        <v>516</v>
      </c>
      <c r="C29" s="414" t="str">
        <f>'3 Analiza financiara-indicatori'!E86</f>
        <v/>
      </c>
      <c r="D29" s="413" t="str">
        <f>IF(C29&gt;E29,"DA","NU")</f>
        <v>DA</v>
      </c>
      <c r="E29" s="415">
        <v>0.7</v>
      </c>
      <c r="F29" s="316"/>
    </row>
    <row r="30" spans="1:6" ht="31.5" hidden="1" x14ac:dyDescent="0.25">
      <c r="A30" s="302" t="s">
        <v>527</v>
      </c>
      <c r="B30" s="303" t="s">
        <v>522</v>
      </c>
      <c r="C30" s="306" t="str">
        <f>'3 Analiza financiara-indicatori'!E87</f>
        <v/>
      </c>
      <c r="D30" s="46" t="str">
        <f>IF(C30&gt;E30,"DA","NU")</f>
        <v>NU</v>
      </c>
      <c r="E30" s="71"/>
      <c r="F30" s="316"/>
    </row>
    <row r="31" spans="1:6" ht="15.75" hidden="1" x14ac:dyDescent="0.25">
      <c r="A31" s="304" t="s">
        <v>470</v>
      </c>
      <c r="B31" s="303" t="s">
        <v>515</v>
      </c>
      <c r="C31" s="306" t="str">
        <f>'3 Analiza financiara-indicatori'!E89</f>
        <v/>
      </c>
      <c r="D31" s="46" t="str">
        <f>IF(C31&gt;E31,"DA","NU")</f>
        <v>NU</v>
      </c>
      <c r="E31" s="71"/>
      <c r="F31" s="316"/>
    </row>
    <row r="32" spans="1:6" ht="15.75" hidden="1" x14ac:dyDescent="0.25">
      <c r="A32" s="304" t="s">
        <v>471</v>
      </c>
      <c r="B32" s="303" t="s">
        <v>514</v>
      </c>
      <c r="C32" s="306" t="str">
        <f>'3 Analiza financiara-indicatori'!E90</f>
        <v/>
      </c>
      <c r="D32" s="46" t="str">
        <f>IF(C32&gt;E32,"NU","DA")</f>
        <v>DA</v>
      </c>
      <c r="E32" s="71"/>
      <c r="F32" s="316"/>
    </row>
    <row r="33" spans="1:14" ht="15.75" hidden="1" x14ac:dyDescent="0.25">
      <c r="A33" s="304" t="s">
        <v>472</v>
      </c>
      <c r="B33" s="303" t="s">
        <v>513</v>
      </c>
      <c r="C33" s="306" t="str">
        <f>'3 Analiza financiara-indicatori'!E91</f>
        <v/>
      </c>
      <c r="D33" s="46" t="str">
        <f>IF(C33&gt;E33,"DA","NU")</f>
        <v>DA</v>
      </c>
      <c r="E33" s="313">
        <v>0.3</v>
      </c>
      <c r="F33" s="316"/>
    </row>
    <row r="34" spans="1:14" ht="14.25" thickBot="1" x14ac:dyDescent="0.3">
      <c r="A34" s="305"/>
      <c r="B34" s="346"/>
      <c r="C34" s="312"/>
      <c r="D34" s="312"/>
      <c r="E34" s="312"/>
      <c r="F34" s="317"/>
    </row>
    <row r="36" spans="1:14" s="50" customFormat="1" x14ac:dyDescent="0.25">
      <c r="A36" s="418"/>
      <c r="B36" s="342"/>
      <c r="C36" s="99"/>
      <c r="D36" s="99"/>
      <c r="E36" s="99"/>
      <c r="F36" s="127"/>
      <c r="G36" s="49"/>
      <c r="H36" s="97"/>
      <c r="I36" s="49"/>
      <c r="J36" s="49"/>
      <c r="K36" s="49"/>
      <c r="L36" s="49"/>
      <c r="M36" s="49"/>
      <c r="N36" s="49"/>
    </row>
    <row r="37" spans="1:14" s="50" customFormat="1" x14ac:dyDescent="0.25">
      <c r="A37" s="418"/>
      <c r="B37" s="342"/>
      <c r="C37" s="99"/>
      <c r="D37" s="99"/>
      <c r="E37" s="99"/>
      <c r="F37" s="127"/>
      <c r="G37" s="49"/>
      <c r="H37" s="97"/>
      <c r="I37" s="49"/>
      <c r="J37" s="49"/>
      <c r="K37" s="49"/>
      <c r="L37" s="49"/>
      <c r="M37" s="49"/>
      <c r="N37" s="49"/>
    </row>
    <row r="38" spans="1:14" s="50" customFormat="1" x14ac:dyDescent="0.25">
      <c r="A38" s="342"/>
      <c r="B38" s="342"/>
      <c r="C38" s="99"/>
      <c r="D38" s="99"/>
      <c r="E38" s="99"/>
      <c r="F38" s="127"/>
      <c r="G38" s="49"/>
      <c r="H38" s="97"/>
      <c r="I38" s="49"/>
      <c r="J38" s="49"/>
      <c r="K38" s="49"/>
      <c r="L38" s="49"/>
      <c r="M38" s="49"/>
      <c r="N38" s="49"/>
    </row>
  </sheetData>
  <sheetProtection password="C12A" sheet="1" objects="1" scenarios="1"/>
  <mergeCells count="2">
    <mergeCell ref="H15:L15"/>
    <mergeCell ref="A7:B7"/>
  </mergeCells>
  <conditionalFormatting sqref="D15:D25 D27:D33">
    <cfRule type="containsText" dxfId="66" priority="9" operator="containsText" text="NU">
      <formula>NOT(ISERROR(SEARCH("NU",D15)))</formula>
    </cfRule>
    <cfRule type="containsText" dxfId="65" priority="10" operator="containsText" text="DA">
      <formula>NOT(ISERROR(SEARCH("DA",D15)))</formula>
    </cfRule>
  </conditionalFormatting>
  <conditionalFormatting sqref="D14">
    <cfRule type="containsText" dxfId="64" priority="5" operator="containsText" text="NU">
      <formula>NOT(ISERROR(SEARCH("NU",D14)))</formula>
    </cfRule>
    <cfRule type="containsText" dxfId="63" priority="6" operator="containsText" text="DA">
      <formula>NOT(ISERROR(SEARCH("DA",D14)))</formula>
    </cfRule>
  </conditionalFormatting>
  <conditionalFormatting sqref="E6">
    <cfRule type="cellIs" dxfId="62" priority="3" operator="equal">
      <formula>0</formula>
    </cfRule>
    <cfRule type="cellIs" dxfId="61" priority="4" operator="greaterThan">
      <formula>0</formula>
    </cfRule>
  </conditionalFormatting>
  <conditionalFormatting sqref="D26">
    <cfRule type="containsText" dxfId="60" priority="1" operator="containsText" text="NU">
      <formula>NOT(ISERROR(SEARCH("NU",D26)))</formula>
    </cfRule>
    <cfRule type="containsText" dxfId="59" priority="2" operator="containsText" text="DA">
      <formula>NOT(ISERROR(SEARCH("DA",D26)))</formula>
    </cfRule>
  </conditionalFormatting>
  <pageMargins left="0.25" right="0.25" top="0.75" bottom="0.75" header="0.3" footer="0.3"/>
  <pageSetup scale="85" fitToHeight="0" orientation="landscape" r:id="rId1"/>
  <headerFooter>
    <oddHeader>&amp;C&amp;"Arial,Bold"&amp;16 &amp;K03+0004. RISC BENEFICIAR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68"/>
  <sheetViews>
    <sheetView topLeftCell="A31" zoomScaleNormal="100" workbookViewId="0">
      <selection activeCell="G60" sqref="G60"/>
    </sheetView>
  </sheetViews>
  <sheetFormatPr defaultColWidth="9.140625" defaultRowHeight="15" x14ac:dyDescent="0.25"/>
  <cols>
    <col min="1" max="1" width="11.28515625" style="130" customWidth="1"/>
    <col min="2" max="2" width="56.42578125" style="129" customWidth="1"/>
    <col min="3" max="3" width="15.5703125" style="564" bestFit="1" customWidth="1"/>
    <col min="4" max="4" width="14.42578125" style="564" bestFit="1" customWidth="1"/>
    <col min="5" max="5" width="15.5703125" style="565" bestFit="1" customWidth="1"/>
    <col min="6" max="6" width="15.28515625" style="564" customWidth="1"/>
    <col min="7" max="7" width="12.5703125" style="564" bestFit="1" customWidth="1"/>
    <col min="8" max="8" width="14.28515625" style="565" customWidth="1"/>
    <col min="9" max="9" width="15.5703125" style="565" bestFit="1" customWidth="1"/>
    <col min="10" max="10" width="9.140625" style="128"/>
    <col min="11" max="11" width="14.28515625" style="128" bestFit="1" customWidth="1"/>
    <col min="12" max="12" width="14.140625" style="77" customWidth="1"/>
    <col min="13" max="16384" width="9.140625" style="77"/>
  </cols>
  <sheetData>
    <row r="1" spans="1:12" s="718" customFormat="1" x14ac:dyDescent="0.25">
      <c r="A1" s="463"/>
      <c r="B1" s="464"/>
      <c r="C1" s="552"/>
      <c r="D1" s="552"/>
      <c r="E1" s="553"/>
      <c r="F1" s="552"/>
      <c r="G1" s="552"/>
      <c r="H1" s="553"/>
      <c r="I1" s="553"/>
      <c r="J1" s="717"/>
      <c r="K1" s="717"/>
    </row>
    <row r="2" spans="1:12" s="720" customFormat="1" x14ac:dyDescent="0.25">
      <c r="A2" s="463"/>
      <c r="B2" s="464"/>
      <c r="C2" s="552"/>
      <c r="D2" s="552"/>
      <c r="E2" s="553"/>
      <c r="F2" s="552"/>
      <c r="G2" s="552"/>
      <c r="H2" s="553"/>
      <c r="I2" s="553"/>
      <c r="J2" s="719"/>
      <c r="K2" s="719"/>
    </row>
    <row r="3" spans="1:12" s="720" customFormat="1" x14ac:dyDescent="0.25">
      <c r="A3" s="463"/>
      <c r="B3" s="464"/>
      <c r="C3" s="552"/>
      <c r="D3" s="552"/>
      <c r="E3" s="553"/>
      <c r="F3" s="552"/>
      <c r="G3" s="552"/>
      <c r="H3" s="553"/>
      <c r="I3" s="553"/>
      <c r="J3" s="719"/>
      <c r="K3" s="719"/>
    </row>
    <row r="4" spans="1:12" s="718" customFormat="1" ht="18.75" x14ac:dyDescent="0.25">
      <c r="A4" s="811" t="s">
        <v>71</v>
      </c>
      <c r="B4" s="811"/>
      <c r="C4" s="811"/>
      <c r="D4" s="811"/>
      <c r="E4" s="811"/>
      <c r="F4" s="811"/>
      <c r="G4" s="811"/>
      <c r="H4" s="811"/>
      <c r="I4" s="811"/>
      <c r="J4" s="717"/>
      <c r="K4" s="717"/>
    </row>
    <row r="5" spans="1:12" s="720" customFormat="1" x14ac:dyDescent="0.25">
      <c r="A5" s="463"/>
      <c r="B5" s="464"/>
      <c r="C5" s="552"/>
      <c r="D5" s="552"/>
      <c r="E5" s="553"/>
      <c r="F5" s="552"/>
      <c r="G5" s="552"/>
      <c r="H5" s="553"/>
      <c r="I5" s="553"/>
      <c r="J5" s="719"/>
      <c r="K5" s="719"/>
    </row>
    <row r="6" spans="1:12" s="720" customFormat="1" ht="74.25" customHeight="1" x14ac:dyDescent="0.25">
      <c r="A6" s="465" t="s">
        <v>72</v>
      </c>
      <c r="B6" s="466" t="s">
        <v>73</v>
      </c>
      <c r="C6" s="799" t="s">
        <v>74</v>
      </c>
      <c r="D6" s="800"/>
      <c r="E6" s="554" t="s">
        <v>75</v>
      </c>
      <c r="F6" s="799" t="s">
        <v>76</v>
      </c>
      <c r="G6" s="800"/>
      <c r="H6" s="554" t="s">
        <v>77</v>
      </c>
      <c r="I6" s="554" t="s">
        <v>42</v>
      </c>
      <c r="J6" s="719"/>
      <c r="K6" s="719"/>
    </row>
    <row r="7" spans="1:12" s="720" customFormat="1" x14ac:dyDescent="0.25">
      <c r="A7" s="467"/>
      <c r="B7" s="468"/>
      <c r="C7" s="555" t="s">
        <v>78</v>
      </c>
      <c r="D7" s="555" t="s">
        <v>79</v>
      </c>
      <c r="E7" s="556"/>
      <c r="F7" s="557" t="s">
        <v>78</v>
      </c>
      <c r="G7" s="557" t="s">
        <v>81</v>
      </c>
      <c r="H7" s="556"/>
      <c r="I7" s="556"/>
      <c r="J7" s="719"/>
      <c r="K7" s="719"/>
    </row>
    <row r="8" spans="1:12" s="722" customFormat="1" ht="16.5" customHeight="1" x14ac:dyDescent="0.25">
      <c r="A8" s="599">
        <v>1</v>
      </c>
      <c r="B8" s="599">
        <v>2</v>
      </c>
      <c r="C8" s="599">
        <v>3</v>
      </c>
      <c r="D8" s="599">
        <v>4</v>
      </c>
      <c r="E8" s="600" t="s">
        <v>80</v>
      </c>
      <c r="F8" s="599">
        <v>6</v>
      </c>
      <c r="G8" s="599">
        <v>7</v>
      </c>
      <c r="H8" s="600" t="s">
        <v>83</v>
      </c>
      <c r="I8" s="600" t="s">
        <v>82</v>
      </c>
      <c r="J8" s="721"/>
      <c r="K8" s="721"/>
    </row>
    <row r="9" spans="1:12" s="720" customFormat="1" ht="30" customHeight="1" x14ac:dyDescent="0.25">
      <c r="A9" s="469">
        <v>1</v>
      </c>
      <c r="B9" s="809" t="s">
        <v>597</v>
      </c>
      <c r="C9" s="810"/>
      <c r="D9" s="810"/>
      <c r="E9" s="810"/>
      <c r="F9" s="810"/>
      <c r="G9" s="810"/>
      <c r="H9" s="810"/>
      <c r="I9" s="810"/>
      <c r="J9" s="719"/>
      <c r="K9" s="719"/>
    </row>
    <row r="10" spans="1:12" s="720" customFormat="1" x14ac:dyDescent="0.25">
      <c r="A10" s="469" t="s">
        <v>693</v>
      </c>
      <c r="B10" s="470" t="s">
        <v>85</v>
      </c>
      <c r="C10" s="723">
        <f>' Buget comp 1'!C10+' Buget comp 2'!C10+' Buget comp 3'!C10+' Buget comp 4'!C10+' Buget comp 5'!C10+' Buget comp 6'!C10+' Buget comp 7'!C10+' Buget comp 8'!C10+' Buget comp 9'!C10+' Buget comp 10'!C10</f>
        <v>0</v>
      </c>
      <c r="D10" s="723">
        <f>' Buget comp 1'!D10+' Buget comp 2'!D10+' Buget comp 3'!D10+' Buget comp 4'!D10+' Buget comp 5'!D10+' Buget comp 6'!D10+' Buget comp 7'!D10+' Buget comp 8'!D10+' Buget comp 9'!D10+' Buget comp 10'!D10</f>
        <v>0</v>
      </c>
      <c r="E10" s="556">
        <f>C10+D10</f>
        <v>0</v>
      </c>
      <c r="F10" s="723">
        <f>' Buget comp 1'!F10+' Buget comp 2'!F10+' Buget comp 3'!F10+' Buget comp 4'!F10+' Buget comp 5'!F10+' Buget comp 6'!F10+' Buget comp 7'!F10+' Buget comp 8'!F10+' Buget comp 9'!F10+' Buget comp 10'!F10</f>
        <v>0</v>
      </c>
      <c r="G10" s="723">
        <f>' Buget comp 1'!G10+' Buget comp 2'!G10+' Buget comp 3'!G10+' Buget comp 4'!G10+' Buget comp 5'!G10+' Buget comp 6'!G10+' Buget comp 7'!G10+' Buget comp 8'!G10+' Buget comp 9'!G10+' Buget comp 10'!G10</f>
        <v>0</v>
      </c>
      <c r="H10" s="556">
        <f>F10+G10</f>
        <v>0</v>
      </c>
      <c r="I10" s="556">
        <f>E10+H10</f>
        <v>0</v>
      </c>
      <c r="J10" s="719"/>
      <c r="K10" s="724"/>
      <c r="L10" s="725"/>
    </row>
    <row r="11" spans="1:12" s="720" customFormat="1" x14ac:dyDescent="0.25">
      <c r="A11" s="469" t="s">
        <v>84</v>
      </c>
      <c r="B11" s="470" t="s">
        <v>594</v>
      </c>
      <c r="C11" s="723">
        <f>' Buget comp 1'!C11+' Buget comp 2'!C11+' Buget comp 3'!C11+' Buget comp 4'!C11+' Buget comp 5'!C11+' Buget comp 6'!C11+' Buget comp 7'!C11+' Buget comp 8'!C11+' Buget comp 9'!C11+' Buget comp 10'!C11</f>
        <v>0</v>
      </c>
      <c r="D11" s="723">
        <f>' Buget comp 1'!D11+' Buget comp 2'!D11+' Buget comp 3'!D11+' Buget comp 4'!D11+' Buget comp 5'!D11+' Buget comp 6'!D11+' Buget comp 7'!D11+' Buget comp 8'!D11+' Buget comp 9'!D11+' Buget comp 10'!D11</f>
        <v>0</v>
      </c>
      <c r="E11" s="556">
        <f>C11+D11</f>
        <v>0</v>
      </c>
      <c r="F11" s="723">
        <f>' Buget comp 1'!F11+' Buget comp 2'!F11+' Buget comp 3'!F11+' Buget comp 4'!F11+' Buget comp 5'!F11+' Buget comp 6'!F11+' Buget comp 7'!F11+' Buget comp 8'!F11+' Buget comp 9'!F11+' Buget comp 10'!F11</f>
        <v>0</v>
      </c>
      <c r="G11" s="723">
        <f>' Buget comp 1'!G11+' Buget comp 2'!G11+' Buget comp 3'!G11+' Buget comp 4'!G11+' Buget comp 5'!G11+' Buget comp 6'!G11+' Buget comp 7'!G11+' Buget comp 8'!G11+' Buget comp 9'!G11+' Buget comp 10'!G11</f>
        <v>0</v>
      </c>
      <c r="H11" s="556">
        <f>F11+G11</f>
        <v>0</v>
      </c>
      <c r="I11" s="556">
        <f>E11+H11</f>
        <v>0</v>
      </c>
      <c r="J11" s="719"/>
      <c r="K11" s="724"/>
      <c r="L11" s="725"/>
    </row>
    <row r="12" spans="1:12" s="727" customFormat="1" x14ac:dyDescent="0.25">
      <c r="A12" s="469"/>
      <c r="B12" s="471" t="s">
        <v>86</v>
      </c>
      <c r="C12" s="682">
        <f>SUM(C10:C11)</f>
        <v>0</v>
      </c>
      <c r="D12" s="682">
        <f>SUM(D10:D11)</f>
        <v>0</v>
      </c>
      <c r="E12" s="554">
        <f>C12+D12</f>
        <v>0</v>
      </c>
      <c r="F12" s="682">
        <f>SUM(F10:F11)</f>
        <v>0</v>
      </c>
      <c r="G12" s="682">
        <f>SUM(G10:G11)</f>
        <v>0</v>
      </c>
      <c r="H12" s="554">
        <f>F12+G12</f>
        <v>0</v>
      </c>
      <c r="I12" s="554">
        <f>E12+H12</f>
        <v>0</v>
      </c>
      <c r="J12" s="726"/>
      <c r="K12" s="724"/>
      <c r="L12" s="725"/>
    </row>
    <row r="13" spans="1:12" s="720" customFormat="1" x14ac:dyDescent="0.25">
      <c r="A13" s="469">
        <v>2</v>
      </c>
      <c r="B13" s="809" t="s">
        <v>87</v>
      </c>
      <c r="C13" s="810"/>
      <c r="D13" s="810"/>
      <c r="E13" s="810"/>
      <c r="F13" s="810"/>
      <c r="G13" s="810"/>
      <c r="H13" s="810"/>
      <c r="I13" s="810"/>
      <c r="J13" s="719"/>
      <c r="K13" s="724"/>
      <c r="L13" s="725"/>
    </row>
    <row r="14" spans="1:12" s="720" customFormat="1" x14ac:dyDescent="0.25">
      <c r="A14" s="469" t="s">
        <v>88</v>
      </c>
      <c r="B14" s="472" t="s">
        <v>89</v>
      </c>
      <c r="C14" s="723">
        <f>' Buget comp 1'!C14+' Buget comp 2'!C14+' Buget comp 3'!C14+' Buget comp 4'!C14+' Buget comp 5'!C14+' Buget comp 6'!C14+' Buget comp 7'!C14+' Buget comp 8'!C14+' Buget comp 9'!C14+' Buget comp 10'!C14</f>
        <v>0</v>
      </c>
      <c r="D14" s="723">
        <f>' Buget comp 1'!D14+' Buget comp 2'!D14+' Buget comp 3'!D14+' Buget comp 4'!D14+' Buget comp 5'!D14+' Buget comp 6'!D14+' Buget comp 7'!D14+' Buget comp 8'!D14+' Buget comp 9'!D14+' Buget comp 10'!D14</f>
        <v>0</v>
      </c>
      <c r="E14" s="556">
        <f>C14+D14</f>
        <v>0</v>
      </c>
      <c r="F14" s="723">
        <f>' Buget comp 1'!F14+' Buget comp 2'!F14+' Buget comp 3'!F14+' Buget comp 4'!F14+' Buget comp 5'!F14+' Buget comp 6'!F14+' Buget comp 7'!F14+' Buget comp 8'!F14+' Buget comp 9'!F14+' Buget comp 10'!F14</f>
        <v>0</v>
      </c>
      <c r="G14" s="723">
        <f>' Buget comp 1'!G14+' Buget comp 2'!G14+' Buget comp 3'!G14+' Buget comp 4'!G14+' Buget comp 5'!G14+' Buget comp 6'!G14+' Buget comp 7'!G14+' Buget comp 8'!G14+' Buget comp 9'!G14+' Buget comp 10'!G14</f>
        <v>0</v>
      </c>
      <c r="H14" s="556">
        <f>F14+G14</f>
        <v>0</v>
      </c>
      <c r="I14" s="556">
        <f>E14+H14</f>
        <v>0</v>
      </c>
      <c r="J14" s="719"/>
      <c r="K14" s="724"/>
      <c r="L14" s="725"/>
    </row>
    <row r="15" spans="1:12" s="727" customFormat="1" x14ac:dyDescent="0.25">
      <c r="A15" s="469"/>
      <c r="B15" s="471" t="s">
        <v>90</v>
      </c>
      <c r="C15" s="682">
        <f>SUM(C14:C14)</f>
        <v>0</v>
      </c>
      <c r="D15" s="682">
        <f>SUM(D14:D14)</f>
        <v>0</v>
      </c>
      <c r="E15" s="554">
        <f>C15+D15</f>
        <v>0</v>
      </c>
      <c r="F15" s="682">
        <f>SUM(F14:F14)</f>
        <v>0</v>
      </c>
      <c r="G15" s="682">
        <f>SUM(G14:G14)</f>
        <v>0</v>
      </c>
      <c r="H15" s="554">
        <f>F15+G15</f>
        <v>0</v>
      </c>
      <c r="I15" s="554">
        <f>E15+H15</f>
        <v>0</v>
      </c>
      <c r="J15" s="726"/>
      <c r="K15" s="724"/>
      <c r="L15" s="725"/>
    </row>
    <row r="16" spans="1:12" s="720" customFormat="1" x14ac:dyDescent="0.25">
      <c r="A16" s="469" t="s">
        <v>292</v>
      </c>
      <c r="B16" s="809" t="s">
        <v>598</v>
      </c>
      <c r="C16" s="810"/>
      <c r="D16" s="810"/>
      <c r="E16" s="810"/>
      <c r="F16" s="810"/>
      <c r="G16" s="810"/>
      <c r="H16" s="810"/>
      <c r="I16" s="810"/>
      <c r="J16" s="719"/>
      <c r="K16" s="724"/>
      <c r="L16" s="725"/>
    </row>
    <row r="17" spans="1:12" s="720" customFormat="1" x14ac:dyDescent="0.25">
      <c r="A17" s="469" t="s">
        <v>91</v>
      </c>
      <c r="B17" s="472" t="s">
        <v>694</v>
      </c>
      <c r="C17" s="723">
        <f>' Buget comp 1'!C17+' Buget comp 2'!C17+' Buget comp 3'!C17+' Buget comp 4'!C17+' Buget comp 5'!C17+' Buget comp 6'!C17+' Buget comp 7'!C17+' Buget comp 8'!C17+' Buget comp 9'!C17+' Buget comp 10'!C17</f>
        <v>0</v>
      </c>
      <c r="D17" s="723">
        <f>' Buget comp 1'!D17+' Buget comp 2'!D17+' Buget comp 3'!D17+' Buget comp 4'!D17+' Buget comp 5'!D17+' Buget comp 6'!D17+' Buget comp 7'!D17+' Buget comp 8'!D17+' Buget comp 9'!D17+' Buget comp 10'!D17</f>
        <v>0</v>
      </c>
      <c r="E17" s="556">
        <f>C17+D17</f>
        <v>0</v>
      </c>
      <c r="F17" s="723">
        <f>' Buget comp 1'!F17+' Buget comp 2'!F17+' Buget comp 3'!F17+' Buget comp 4'!F17+' Buget comp 5'!F17+' Buget comp 6'!F17+' Buget comp 7'!F17+' Buget comp 8'!F17+' Buget comp 9'!F17+' Buget comp 10'!F17</f>
        <v>0</v>
      </c>
      <c r="G17" s="723">
        <f>' Buget comp 1'!G17+' Buget comp 2'!G17+' Buget comp 3'!G17+' Buget comp 4'!G17+' Buget comp 5'!G17+' Buget comp 6'!G17+' Buget comp 7'!G17+' Buget comp 8'!G17+' Buget comp 9'!G17+' Buget comp 10'!G17</f>
        <v>0</v>
      </c>
      <c r="H17" s="556">
        <f>F17+G17</f>
        <v>0</v>
      </c>
      <c r="I17" s="556">
        <f>E17+H17</f>
        <v>0</v>
      </c>
      <c r="J17" s="719"/>
      <c r="K17" s="724"/>
      <c r="L17" s="725"/>
    </row>
    <row r="18" spans="1:12" s="720" customFormat="1" x14ac:dyDescent="0.25">
      <c r="A18" s="469" t="s">
        <v>92</v>
      </c>
      <c r="B18" s="470" t="s">
        <v>94</v>
      </c>
      <c r="C18" s="723">
        <f>' Buget comp 1'!C18+' Buget comp 2'!C18+' Buget comp 3'!C18+' Buget comp 4'!C18+' Buget comp 5'!C18+' Buget comp 6'!C18+' Buget comp 7'!C18+' Buget comp 8'!C18+' Buget comp 9'!C18+' Buget comp 10'!C18</f>
        <v>0</v>
      </c>
      <c r="D18" s="723">
        <f>' Buget comp 1'!D18+' Buget comp 2'!D18+' Buget comp 3'!D18+' Buget comp 4'!D18+' Buget comp 5'!D18+' Buget comp 6'!D18+' Buget comp 7'!D18+' Buget comp 8'!D18+' Buget comp 9'!D18+' Buget comp 10'!D18</f>
        <v>0</v>
      </c>
      <c r="E18" s="556">
        <f t="shared" ref="E18:E20" si="0">C18+D18</f>
        <v>0</v>
      </c>
      <c r="F18" s="723">
        <f>' Buget comp 1'!F18+' Buget comp 2'!F18+' Buget comp 3'!F18+' Buget comp 4'!F18+' Buget comp 5'!F18+' Buget comp 6'!F18+' Buget comp 7'!F18+' Buget comp 8'!F18+' Buget comp 9'!F18+' Buget comp 10'!F18</f>
        <v>0</v>
      </c>
      <c r="G18" s="723">
        <f>' Buget comp 1'!G18+' Buget comp 2'!G18+' Buget comp 3'!G18+' Buget comp 4'!G18+' Buget comp 5'!G18+' Buget comp 6'!G18+' Buget comp 7'!G18+' Buget comp 8'!G18+' Buget comp 9'!G18+' Buget comp 10'!G18</f>
        <v>0</v>
      </c>
      <c r="H18" s="556">
        <f t="shared" ref="H18:H20" si="1">F18+G18</f>
        <v>0</v>
      </c>
      <c r="I18" s="556">
        <f>E18+H18</f>
        <v>0</v>
      </c>
      <c r="J18" s="719"/>
      <c r="K18" s="724"/>
      <c r="L18" s="725"/>
    </row>
    <row r="19" spans="1:12" s="720" customFormat="1" x14ac:dyDescent="0.25">
      <c r="A19" s="469" t="s">
        <v>93</v>
      </c>
      <c r="B19" s="470" t="s">
        <v>695</v>
      </c>
      <c r="C19" s="723">
        <f>' Buget comp 1'!C19+' Buget comp 2'!C19+' Buget comp 3'!C19+' Buget comp 4'!C19+' Buget comp 5'!C19+' Buget comp 6'!C19+' Buget comp 7'!C19+' Buget comp 8'!C19+' Buget comp 9'!C19+' Buget comp 10'!C19</f>
        <v>0</v>
      </c>
      <c r="D19" s="723">
        <f>' Buget comp 1'!D19+' Buget comp 2'!D19+' Buget comp 3'!D19+' Buget comp 4'!D19+' Buget comp 5'!D19+' Buget comp 6'!D19+' Buget comp 7'!D19+' Buget comp 8'!D19+' Buget comp 9'!D19+' Buget comp 10'!D19</f>
        <v>0</v>
      </c>
      <c r="E19" s="556">
        <f t="shared" si="0"/>
        <v>0</v>
      </c>
      <c r="F19" s="723">
        <f>' Buget comp 1'!F19+' Buget comp 2'!F19+' Buget comp 3'!F19+' Buget comp 4'!F19+' Buget comp 5'!F19+' Buget comp 6'!F19+' Buget comp 7'!F19+' Buget comp 8'!F19+' Buget comp 9'!F19+' Buget comp 10'!F19</f>
        <v>0</v>
      </c>
      <c r="G19" s="723">
        <f>' Buget comp 1'!G19+' Buget comp 2'!G19+' Buget comp 3'!G19+' Buget comp 4'!G19+' Buget comp 5'!G19+' Buget comp 6'!G19+' Buget comp 7'!G19+' Buget comp 8'!G19+' Buget comp 9'!G19+' Buget comp 10'!G19</f>
        <v>0</v>
      </c>
      <c r="H19" s="556">
        <f t="shared" si="1"/>
        <v>0</v>
      </c>
      <c r="I19" s="556">
        <f>E19+H19</f>
        <v>0</v>
      </c>
      <c r="J19" s="719"/>
      <c r="K19" s="724"/>
      <c r="L19" s="725"/>
    </row>
    <row r="20" spans="1:12" s="720" customFormat="1" x14ac:dyDescent="0.25">
      <c r="A20" s="469" t="s">
        <v>95</v>
      </c>
      <c r="B20" s="470" t="s">
        <v>696</v>
      </c>
      <c r="C20" s="723">
        <f>' Buget comp 1'!C20+' Buget comp 2'!C20+' Buget comp 3'!C20+' Buget comp 4'!C20+' Buget comp 5'!C20+' Buget comp 6'!C20+' Buget comp 7'!C20+' Buget comp 8'!C20+' Buget comp 9'!C20+' Buget comp 10'!C20</f>
        <v>0</v>
      </c>
      <c r="D20" s="723">
        <f>' Buget comp 1'!D20+' Buget comp 2'!D20+' Buget comp 3'!D20+' Buget comp 4'!D20+' Buget comp 5'!D20+' Buget comp 6'!D20+' Buget comp 7'!D20+' Buget comp 8'!D20+' Buget comp 9'!D20+' Buget comp 10'!D20</f>
        <v>0</v>
      </c>
      <c r="E20" s="556">
        <f t="shared" si="0"/>
        <v>0</v>
      </c>
      <c r="F20" s="723">
        <f>' Buget comp 1'!F20+' Buget comp 2'!F20+' Buget comp 3'!F20+' Buget comp 4'!F20+' Buget comp 5'!F20+' Buget comp 6'!F20+' Buget comp 7'!F20+' Buget comp 8'!F20+' Buget comp 9'!F20+' Buget comp 10'!F20</f>
        <v>0</v>
      </c>
      <c r="G20" s="723">
        <f>' Buget comp 1'!G20+' Buget comp 2'!G20+' Buget comp 3'!G20+' Buget comp 4'!G20+' Buget comp 5'!G20+' Buget comp 6'!G20+' Buget comp 7'!G20+' Buget comp 8'!G20+' Buget comp 9'!G20+' Buget comp 10'!G20</f>
        <v>0</v>
      </c>
      <c r="H20" s="556">
        <f t="shared" si="1"/>
        <v>0</v>
      </c>
      <c r="I20" s="556">
        <f>E20+H20</f>
        <v>0</v>
      </c>
      <c r="J20" s="719"/>
      <c r="K20" s="724"/>
      <c r="L20" s="725"/>
    </row>
    <row r="21" spans="1:12" s="727" customFormat="1" x14ac:dyDescent="0.25">
      <c r="A21" s="469"/>
      <c r="B21" s="471" t="s">
        <v>96</v>
      </c>
      <c r="C21" s="682">
        <f>SUM(C17:C20)</f>
        <v>0</v>
      </c>
      <c r="D21" s="682">
        <f>SUM(D17:D20)</f>
        <v>0</v>
      </c>
      <c r="E21" s="554">
        <f>C21+D21</f>
        <v>0</v>
      </c>
      <c r="F21" s="682">
        <f>SUM(F17:F20)</f>
        <v>0</v>
      </c>
      <c r="G21" s="682">
        <f>SUM(G17:G20)</f>
        <v>0</v>
      </c>
      <c r="H21" s="554">
        <f>F21+G21</f>
        <v>0</v>
      </c>
      <c r="I21" s="554">
        <f>E21+H21</f>
        <v>0</v>
      </c>
      <c r="J21" s="726"/>
      <c r="K21" s="724"/>
      <c r="L21" s="725"/>
    </row>
    <row r="22" spans="1:12" s="720" customFormat="1" x14ac:dyDescent="0.25">
      <c r="A22" s="469">
        <v>4</v>
      </c>
      <c r="B22" s="809" t="s">
        <v>599</v>
      </c>
      <c r="C22" s="810"/>
      <c r="D22" s="810"/>
      <c r="E22" s="810"/>
      <c r="F22" s="810"/>
      <c r="G22" s="810"/>
      <c r="H22" s="810"/>
      <c r="I22" s="810"/>
      <c r="J22" s="719"/>
      <c r="K22" s="724"/>
      <c r="L22" s="725"/>
    </row>
    <row r="23" spans="1:12" s="727" customFormat="1" x14ac:dyDescent="0.25">
      <c r="A23" s="676" t="s">
        <v>97</v>
      </c>
      <c r="B23" s="674" t="s">
        <v>697</v>
      </c>
      <c r="C23" s="723">
        <f>' Buget comp 1'!C23+' Buget comp 2'!C23+' Buget comp 3'!C23+' Buget comp 4'!C23+' Buget comp 5'!C23+' Buget comp 6'!C23+' Buget comp 7'!C23+' Buget comp 8'!C23+' Buget comp 9'!C23+' Buget comp 10'!C23</f>
        <v>0</v>
      </c>
      <c r="D23" s="723">
        <f>' Buget comp 1'!D23+' Buget comp 2'!D23+' Buget comp 3'!D23+' Buget comp 4'!D23+' Buget comp 5'!D23+' Buget comp 6'!D23+' Buget comp 7'!D23+' Buget comp 8'!D23+' Buget comp 9'!D23+' Buget comp 10'!D23</f>
        <v>0</v>
      </c>
      <c r="E23" s="677">
        <f>C23+D23</f>
        <v>0</v>
      </c>
      <c r="F23" s="723">
        <f>' Buget comp 1'!F23+' Buget comp 2'!F23+' Buget comp 3'!F23+' Buget comp 4'!F23+' Buget comp 5'!F23+' Buget comp 6'!F23+' Buget comp 7'!F23+' Buget comp 8'!F23+' Buget comp 9'!F23+' Buget comp 10'!F23</f>
        <v>0</v>
      </c>
      <c r="G23" s="723">
        <f>' Buget comp 1'!G23+' Buget comp 2'!G23+' Buget comp 3'!G23+' Buget comp 4'!G23+' Buget comp 5'!G23+' Buget comp 6'!G23+' Buget comp 7'!G23+' Buget comp 8'!G23+' Buget comp 9'!G23+' Buget comp 10'!G23</f>
        <v>0</v>
      </c>
      <c r="H23" s="677">
        <f>F23+G23</f>
        <v>0</v>
      </c>
      <c r="I23" s="677">
        <f>E23+H23</f>
        <v>0</v>
      </c>
      <c r="J23" s="726"/>
      <c r="K23" s="724"/>
      <c r="L23" s="725"/>
    </row>
    <row r="24" spans="1:12" s="727" customFormat="1" ht="24" x14ac:dyDescent="0.25">
      <c r="A24" s="676" t="s">
        <v>692</v>
      </c>
      <c r="B24" s="675" t="s">
        <v>698</v>
      </c>
      <c r="C24" s="723">
        <f>' Buget comp 1'!C24+' Buget comp 2'!C24+' Buget comp 3'!C24+' Buget comp 4'!C24+' Buget comp 5'!C24+' Buget comp 6'!C24+' Buget comp 7'!C24+' Buget comp 8'!C24+' Buget comp 9'!C24+' Buget comp 10'!C24</f>
        <v>0</v>
      </c>
      <c r="D24" s="723">
        <f>' Buget comp 1'!D24+' Buget comp 2'!D24+' Buget comp 3'!D24+' Buget comp 4'!D24+' Buget comp 5'!D24+' Buget comp 6'!D24+' Buget comp 7'!D24+' Buget comp 8'!D24+' Buget comp 9'!D24+' Buget comp 10'!D24</f>
        <v>0</v>
      </c>
      <c r="E24" s="677">
        <f t="shared" ref="E24:E25" si="2">C24+D24</f>
        <v>0</v>
      </c>
      <c r="F24" s="723">
        <f>' Buget comp 1'!F24+' Buget comp 2'!F24+' Buget comp 3'!F24+' Buget comp 4'!F24+' Buget comp 5'!F24+' Buget comp 6'!F24+' Buget comp 7'!F24+' Buget comp 8'!F24+' Buget comp 9'!F24+' Buget comp 10'!F24</f>
        <v>0</v>
      </c>
      <c r="G24" s="723">
        <f>' Buget comp 1'!G24+' Buget comp 2'!G24+' Buget comp 3'!G24+' Buget comp 4'!G24+' Buget comp 5'!G24+' Buget comp 6'!G24+' Buget comp 7'!G24+' Buget comp 8'!G24+' Buget comp 9'!G24+' Buget comp 10'!G24</f>
        <v>0</v>
      </c>
      <c r="H24" s="677">
        <f t="shared" ref="H24:H25" si="3">F24+G24</f>
        <v>0</v>
      </c>
      <c r="I24" s="677">
        <f t="shared" ref="I24:I25" si="4">E24+H24</f>
        <v>0</v>
      </c>
      <c r="J24" s="726"/>
      <c r="K24" s="724"/>
      <c r="L24" s="725"/>
    </row>
    <row r="25" spans="1:12" s="720" customFormat="1" x14ac:dyDescent="0.25">
      <c r="A25" s="469" t="s">
        <v>699</v>
      </c>
      <c r="B25" s="470" t="s">
        <v>700</v>
      </c>
      <c r="C25" s="723">
        <f>' Buget comp 1'!C25+' Buget comp 2'!C25+' Buget comp 3'!C25+' Buget comp 4'!C25+' Buget comp 5'!C25+' Buget comp 6'!C25+' Buget comp 7'!C25+' Buget comp 8'!C25+' Buget comp 9'!C25+' Buget comp 10'!C25</f>
        <v>0</v>
      </c>
      <c r="D25" s="723">
        <f>' Buget comp 1'!D25+' Buget comp 2'!D25+' Buget comp 3'!D25+' Buget comp 4'!D25+' Buget comp 5'!D25+' Buget comp 6'!D25+' Buget comp 7'!D25+' Buget comp 8'!D25+' Buget comp 9'!D25+' Buget comp 10'!D25</f>
        <v>0</v>
      </c>
      <c r="E25" s="677">
        <f t="shared" si="2"/>
        <v>0</v>
      </c>
      <c r="F25" s="723">
        <f>' Buget comp 1'!F25+' Buget comp 2'!F25+' Buget comp 3'!F25+' Buget comp 4'!F25+' Buget comp 5'!F25+' Buget comp 6'!F25+' Buget comp 7'!F25+' Buget comp 8'!F25+' Buget comp 9'!F25+' Buget comp 10'!F25</f>
        <v>0</v>
      </c>
      <c r="G25" s="723">
        <f>' Buget comp 1'!G25+' Buget comp 2'!G25+' Buget comp 3'!G25+' Buget comp 4'!G25+' Buget comp 5'!G25+' Buget comp 6'!G25+' Buget comp 7'!G25+' Buget comp 8'!G25+' Buget comp 9'!G25+' Buget comp 10'!G25</f>
        <v>0</v>
      </c>
      <c r="H25" s="677">
        <f t="shared" si="3"/>
        <v>0</v>
      </c>
      <c r="I25" s="677">
        <f t="shared" si="4"/>
        <v>0</v>
      </c>
      <c r="J25" s="719"/>
      <c r="K25" s="724"/>
      <c r="L25" s="725"/>
    </row>
    <row r="26" spans="1:12" s="727" customFormat="1" x14ac:dyDescent="0.25">
      <c r="A26" s="469"/>
      <c r="B26" s="471" t="s">
        <v>98</v>
      </c>
      <c r="C26" s="558">
        <f>SUM(C23:C25)</f>
        <v>0</v>
      </c>
      <c r="D26" s="558">
        <f>SUM(D23:D25)</f>
        <v>0</v>
      </c>
      <c r="E26" s="558">
        <f>C26+D26</f>
        <v>0</v>
      </c>
      <c r="F26" s="558">
        <f>SUM(F23:F25)</f>
        <v>0</v>
      </c>
      <c r="G26" s="558">
        <f>SUM(G23:G25)</f>
        <v>0</v>
      </c>
      <c r="H26" s="554">
        <f>F26+G26</f>
        <v>0</v>
      </c>
      <c r="I26" s="558">
        <f>H26+E26</f>
        <v>0</v>
      </c>
      <c r="J26" s="726"/>
      <c r="K26" s="724"/>
      <c r="L26" s="725"/>
    </row>
    <row r="27" spans="1:12" s="720" customFormat="1" x14ac:dyDescent="0.25">
      <c r="A27" s="469" t="s">
        <v>99</v>
      </c>
      <c r="B27" s="809" t="s">
        <v>701</v>
      </c>
      <c r="C27" s="810"/>
      <c r="D27" s="810"/>
      <c r="E27" s="810"/>
      <c r="F27" s="810"/>
      <c r="G27" s="810"/>
      <c r="H27" s="810"/>
      <c r="I27" s="810"/>
      <c r="J27" s="719"/>
      <c r="K27" s="724"/>
      <c r="L27" s="725"/>
    </row>
    <row r="28" spans="1:12" s="720" customFormat="1" x14ac:dyDescent="0.25">
      <c r="A28" s="469" t="s">
        <v>595</v>
      </c>
      <c r="B28" s="470" t="s">
        <v>702</v>
      </c>
      <c r="C28" s="723">
        <f>' Buget comp 1'!C28+' Buget comp 2'!C28+' Buget comp 3'!C28+' Buget comp 4'!C28+' Buget comp 5'!C28+' Buget comp 6'!C28+' Buget comp 7'!C28+' Buget comp 8'!C28+' Buget comp 9'!C28+' Buget comp 10'!C28</f>
        <v>0</v>
      </c>
      <c r="D28" s="723">
        <f>' Buget comp 1'!D28+' Buget comp 2'!D28+' Buget comp 3'!D28+' Buget comp 4'!D28+' Buget comp 5'!D28+' Buget comp 6'!D28+' Buget comp 7'!D28+' Buget comp 8'!D28+' Buget comp 9'!D28+' Buget comp 10'!D28</f>
        <v>0</v>
      </c>
      <c r="E28" s="677">
        <f t="shared" ref="E28:E30" si="5">C28+D28</f>
        <v>0</v>
      </c>
      <c r="F28" s="723">
        <f>' Buget comp 1'!F28+' Buget comp 2'!F28+' Buget comp 3'!F28+' Buget comp 4'!F28+' Buget comp 5'!F28+' Buget comp 6'!F28+' Buget comp 7'!F28+' Buget comp 8'!F28+' Buget comp 9'!F28+' Buget comp 10'!F28</f>
        <v>0</v>
      </c>
      <c r="G28" s="723">
        <f>' Buget comp 1'!G28+' Buget comp 2'!G28+' Buget comp 3'!G28+' Buget comp 4'!G28+' Buget comp 5'!G28+' Buget comp 6'!G28+' Buget comp 7'!G28+' Buget comp 8'!G28+' Buget comp 9'!G28+' Buget comp 10'!G28</f>
        <v>0</v>
      </c>
      <c r="H28" s="677">
        <f>F28+G28</f>
        <v>0</v>
      </c>
      <c r="I28" s="677">
        <f>E28+H28</f>
        <v>0</v>
      </c>
      <c r="J28" s="719"/>
      <c r="K28" s="724"/>
      <c r="L28" s="725"/>
    </row>
    <row r="29" spans="1:12" s="720" customFormat="1" ht="30" customHeight="1" x14ac:dyDescent="0.25">
      <c r="A29" s="469" t="s">
        <v>703</v>
      </c>
      <c r="B29" s="470" t="s">
        <v>705</v>
      </c>
      <c r="C29" s="723">
        <f>' Buget comp 1'!C29+' Buget comp 2'!C29+' Buget comp 3'!C29+' Buget comp 4'!C29+' Buget comp 5'!C29+' Buget comp 6'!C29+' Buget comp 7'!C29+' Buget comp 8'!C29+' Buget comp 9'!C29+' Buget comp 10'!C29</f>
        <v>0</v>
      </c>
      <c r="D29" s="723">
        <f>' Buget comp 1'!D29+' Buget comp 2'!D29+' Buget comp 3'!D29+' Buget comp 4'!D29+' Buget comp 5'!D29+' Buget comp 6'!D29+' Buget comp 7'!D29+' Buget comp 8'!D29+' Buget comp 9'!D29+' Buget comp 10'!D29</f>
        <v>0</v>
      </c>
      <c r="E29" s="677">
        <f t="shared" si="5"/>
        <v>0</v>
      </c>
      <c r="F29" s="723">
        <f>' Buget comp 1'!F29+' Buget comp 2'!F29+' Buget comp 3'!F29+' Buget comp 4'!F29+' Buget comp 5'!F29+' Buget comp 6'!F29+' Buget comp 7'!F29+' Buget comp 8'!F29+' Buget comp 9'!F29+' Buget comp 10'!F29</f>
        <v>0</v>
      </c>
      <c r="G29" s="723">
        <f>' Buget comp 1'!G29+' Buget comp 2'!G29+' Buget comp 3'!G29+' Buget comp 4'!G29+' Buget comp 5'!G29+' Buget comp 6'!G29+' Buget comp 7'!G29+' Buget comp 8'!G29+' Buget comp 9'!G29+' Buget comp 10'!G29</f>
        <v>0</v>
      </c>
      <c r="H29" s="677">
        <f t="shared" ref="H29:H32" si="6">F29+G29</f>
        <v>0</v>
      </c>
      <c r="I29" s="677">
        <f t="shared" ref="I29:I32" si="7">E29+H29</f>
        <v>0</v>
      </c>
      <c r="J29" s="719"/>
      <c r="K29" s="724"/>
      <c r="L29" s="725"/>
    </row>
    <row r="30" spans="1:12" s="720" customFormat="1" x14ac:dyDescent="0.25">
      <c r="A30" s="469" t="s">
        <v>704</v>
      </c>
      <c r="B30" s="470" t="s">
        <v>43</v>
      </c>
      <c r="C30" s="723">
        <f>' Buget comp 1'!C30+' Buget comp 2'!C30+' Buget comp 3'!C30+' Buget comp 4'!C30+' Buget comp 5'!C30+' Buget comp 6'!C30+' Buget comp 7'!C30+' Buget comp 8'!C30+' Buget comp 9'!C30+' Buget comp 10'!C30</f>
        <v>0</v>
      </c>
      <c r="D30" s="723">
        <f>' Buget comp 1'!D30+' Buget comp 2'!D30+' Buget comp 3'!D30+' Buget comp 4'!D30+' Buget comp 5'!D30+' Buget comp 6'!D30+' Buget comp 7'!D30+' Buget comp 8'!D30+' Buget comp 9'!D30+' Buget comp 10'!D30</f>
        <v>0</v>
      </c>
      <c r="E30" s="677">
        <f t="shared" si="5"/>
        <v>0</v>
      </c>
      <c r="F30" s="723">
        <f>' Buget comp 1'!F30+' Buget comp 2'!F30+' Buget comp 3'!F30+' Buget comp 4'!F30+' Buget comp 5'!F30+' Buget comp 6'!F30+' Buget comp 7'!F30+' Buget comp 8'!F30+' Buget comp 9'!F30+' Buget comp 10'!F30</f>
        <v>0</v>
      </c>
      <c r="G30" s="723">
        <f>' Buget comp 1'!G30+' Buget comp 2'!G30+' Buget comp 3'!G30+' Buget comp 4'!G30+' Buget comp 5'!G30+' Buget comp 6'!G30+' Buget comp 7'!G30+' Buget comp 8'!G30+' Buget comp 9'!G30+' Buget comp 10'!G30</f>
        <v>0</v>
      </c>
      <c r="H30" s="677">
        <f t="shared" si="6"/>
        <v>0</v>
      </c>
      <c r="I30" s="677">
        <f t="shared" si="7"/>
        <v>0</v>
      </c>
      <c r="J30" s="719"/>
      <c r="K30" s="724"/>
      <c r="L30" s="725"/>
    </row>
    <row r="31" spans="1:12" s="720" customFormat="1" x14ac:dyDescent="0.25">
      <c r="A31" s="469" t="s">
        <v>596</v>
      </c>
      <c r="B31" s="470" t="s">
        <v>706</v>
      </c>
      <c r="C31" s="723">
        <f>' Buget comp 1'!C31+' Buget comp 2'!C31+' Buget comp 3'!C31+' Buget comp 4'!C31+' Buget comp 5'!C31+' Buget comp 6'!C31+' Buget comp 7'!C31+' Buget comp 8'!C31+' Buget comp 9'!C31+' Buget comp 10'!C31</f>
        <v>0</v>
      </c>
      <c r="D31" s="723">
        <f>' Buget comp 1'!D31+' Buget comp 2'!D31+' Buget comp 3'!D31+' Buget comp 4'!D31+' Buget comp 5'!D31+' Buget comp 6'!D31+' Buget comp 7'!D31+' Buget comp 8'!D31+' Buget comp 9'!D31+' Buget comp 10'!D31</f>
        <v>0</v>
      </c>
      <c r="E31" s="677">
        <f>C31+D31</f>
        <v>0</v>
      </c>
      <c r="F31" s="723">
        <f>' Buget comp 1'!F31+' Buget comp 2'!F31+' Buget comp 3'!F31+' Buget comp 4'!F31+' Buget comp 5'!F31+' Buget comp 6'!F31+' Buget comp 7'!F31+' Buget comp 8'!F31+' Buget comp 9'!F31+' Buget comp 10'!F31</f>
        <v>0</v>
      </c>
      <c r="G31" s="723">
        <f>' Buget comp 1'!G31+' Buget comp 2'!G31+' Buget comp 3'!G31+' Buget comp 4'!G31+' Buget comp 5'!G31+' Buget comp 6'!G31+' Buget comp 7'!G31+' Buget comp 8'!G31+' Buget comp 9'!G31+' Buget comp 10'!G31</f>
        <v>0</v>
      </c>
      <c r="H31" s="677">
        <f t="shared" si="6"/>
        <v>0</v>
      </c>
      <c r="I31" s="677">
        <f t="shared" si="7"/>
        <v>0</v>
      </c>
      <c r="J31" s="719"/>
      <c r="K31" s="724"/>
      <c r="L31" s="725"/>
    </row>
    <row r="32" spans="1:12" s="720" customFormat="1" x14ac:dyDescent="0.25">
      <c r="A32" s="469" t="s">
        <v>707</v>
      </c>
      <c r="B32" s="470" t="s">
        <v>603</v>
      </c>
      <c r="C32" s="723">
        <f>' Buget comp 1'!C32+' Buget comp 2'!C32+' Buget comp 3'!C32+' Buget comp 4'!C32+' Buget comp 5'!C32+' Buget comp 6'!C32+' Buget comp 7'!C32+' Buget comp 8'!C32+' Buget comp 9'!C32+' Buget comp 10'!C32</f>
        <v>0</v>
      </c>
      <c r="D32" s="723">
        <f>' Buget comp 1'!D32+' Buget comp 2'!D32+' Buget comp 3'!D32+' Buget comp 4'!D32+' Buget comp 5'!D32+' Buget comp 6'!D32+' Buget comp 7'!D32+' Buget comp 8'!D32+' Buget comp 9'!D32+' Buget comp 10'!D32</f>
        <v>0</v>
      </c>
      <c r="E32" s="677">
        <f>C32+D32</f>
        <v>0</v>
      </c>
      <c r="F32" s="723">
        <f>' Buget comp 1'!F32+' Buget comp 2'!F32+' Buget comp 3'!F32+' Buget comp 4'!F32+' Buget comp 5'!F32+' Buget comp 6'!F32+' Buget comp 7'!F32+' Buget comp 8'!F32+' Buget comp 9'!F32+' Buget comp 10'!F32</f>
        <v>0</v>
      </c>
      <c r="G32" s="723">
        <f>' Buget comp 1'!G32+' Buget comp 2'!G32+' Buget comp 3'!G32+' Buget comp 4'!G32+' Buget comp 5'!G32+' Buget comp 6'!G32+' Buget comp 7'!G32+' Buget comp 8'!G32+' Buget comp 9'!G32+' Buget comp 10'!G32</f>
        <v>0</v>
      </c>
      <c r="H32" s="677">
        <f t="shared" si="6"/>
        <v>0</v>
      </c>
      <c r="I32" s="677">
        <f t="shared" si="7"/>
        <v>0</v>
      </c>
      <c r="J32" s="719"/>
      <c r="K32" s="724"/>
      <c r="L32" s="725"/>
    </row>
    <row r="33" spans="1:12" s="727" customFormat="1" x14ac:dyDescent="0.25">
      <c r="A33" s="469"/>
      <c r="B33" s="471" t="s">
        <v>523</v>
      </c>
      <c r="C33" s="682">
        <f>C32+C31+C28</f>
        <v>0</v>
      </c>
      <c r="D33" s="682">
        <f>D32+D31+D28</f>
        <v>0</v>
      </c>
      <c r="E33" s="554">
        <f>C33+D33</f>
        <v>0</v>
      </c>
      <c r="F33" s="682">
        <f t="shared" ref="F33:G33" si="8">F32+F31+F28</f>
        <v>0</v>
      </c>
      <c r="G33" s="682">
        <f t="shared" si="8"/>
        <v>0</v>
      </c>
      <c r="H33" s="554">
        <f>F33+G33</f>
        <v>0</v>
      </c>
      <c r="I33" s="554">
        <f>E33+H33</f>
        <v>0</v>
      </c>
      <c r="J33" s="726"/>
      <c r="K33" s="724"/>
      <c r="L33" s="725"/>
    </row>
    <row r="34" spans="1:12" s="720" customFormat="1" x14ac:dyDescent="0.25">
      <c r="A34" s="469" t="s">
        <v>100</v>
      </c>
      <c r="B34" s="809" t="s">
        <v>600</v>
      </c>
      <c r="C34" s="810"/>
      <c r="D34" s="810"/>
      <c r="E34" s="810"/>
      <c r="F34" s="810"/>
      <c r="G34" s="810"/>
      <c r="H34" s="810"/>
      <c r="I34" s="810"/>
      <c r="J34" s="719"/>
      <c r="K34" s="724"/>
      <c r="L34" s="725"/>
    </row>
    <row r="35" spans="1:12" s="720" customFormat="1" ht="24" x14ac:dyDescent="0.25">
      <c r="A35" s="469" t="s">
        <v>601</v>
      </c>
      <c r="B35" s="470" t="s">
        <v>606</v>
      </c>
      <c r="C35" s="723">
        <f>' Buget comp 1'!C35+' Buget comp 2'!C35+' Buget comp 3'!C35+' Buget comp 4'!C35+' Buget comp 5'!C35+' Buget comp 6'!C35+' Buget comp 7'!C35+' Buget comp 8'!C35+' Buget comp 9'!C35+' Buget comp 10'!C35</f>
        <v>0</v>
      </c>
      <c r="D35" s="723">
        <f>' Buget comp 1'!D35+' Buget comp 2'!D35+' Buget comp 3'!D35+' Buget comp 4'!D35+' Buget comp 5'!D35+' Buget comp 6'!D35+' Buget comp 7'!D35+' Buget comp 8'!D35+' Buget comp 9'!D35+' Buget comp 10'!D35</f>
        <v>0</v>
      </c>
      <c r="E35" s="556">
        <f>C35+D35</f>
        <v>0</v>
      </c>
      <c r="F35" s="723">
        <f>' Buget comp 1'!F35+' Buget comp 2'!F35+' Buget comp 3'!F35+' Buget comp 4'!F35+' Buget comp 5'!F35+' Buget comp 6'!F35+' Buget comp 7'!F35+' Buget comp 8'!F35+' Buget comp 9'!F35+' Buget comp 10'!F35</f>
        <v>0</v>
      </c>
      <c r="G35" s="723">
        <f>' Buget comp 1'!G35+' Buget comp 2'!G35+' Buget comp 3'!G35+' Buget comp 4'!G35+' Buget comp 5'!G35+' Buget comp 6'!G35+' Buget comp 7'!G35+' Buget comp 8'!G35+' Buget comp 9'!G35+' Buget comp 10'!G35</f>
        <v>0</v>
      </c>
      <c r="H35" s="556">
        <f>F35+G35</f>
        <v>0</v>
      </c>
      <c r="I35" s="556">
        <f>E35+H35</f>
        <v>0</v>
      </c>
      <c r="J35" s="719"/>
      <c r="K35" s="724"/>
      <c r="L35" s="725"/>
    </row>
    <row r="36" spans="1:12" s="727" customFormat="1" x14ac:dyDescent="0.25">
      <c r="A36" s="473"/>
      <c r="B36" s="471" t="s">
        <v>524</v>
      </c>
      <c r="C36" s="682">
        <f>SUM(C35:C35)</f>
        <v>0</v>
      </c>
      <c r="D36" s="682">
        <f>SUM(D35:D35)</f>
        <v>0</v>
      </c>
      <c r="E36" s="554">
        <f>C36+D36</f>
        <v>0</v>
      </c>
      <c r="F36" s="682">
        <f>SUM(F35:F35)</f>
        <v>0</v>
      </c>
      <c r="G36" s="682">
        <f>SUM(G35:G35)</f>
        <v>0</v>
      </c>
      <c r="H36" s="554">
        <f>F36+G36</f>
        <v>0</v>
      </c>
      <c r="I36" s="554">
        <f>E36+H36</f>
        <v>0</v>
      </c>
      <c r="J36" s="726"/>
      <c r="K36" s="724"/>
      <c r="L36" s="725"/>
    </row>
    <row r="37" spans="1:12" s="729" customFormat="1" x14ac:dyDescent="0.25">
      <c r="A37" s="474" t="s">
        <v>101</v>
      </c>
      <c r="B37" s="809" t="s">
        <v>708</v>
      </c>
      <c r="C37" s="810"/>
      <c r="D37" s="810"/>
      <c r="E37" s="810"/>
      <c r="F37" s="810"/>
      <c r="G37" s="810"/>
      <c r="H37" s="810"/>
      <c r="I37" s="810"/>
      <c r="J37" s="728"/>
      <c r="K37" s="724"/>
      <c r="L37" s="725"/>
    </row>
    <row r="38" spans="1:12" s="720" customFormat="1" x14ac:dyDescent="0.25">
      <c r="A38" s="469" t="s">
        <v>602</v>
      </c>
      <c r="B38" s="470" t="s">
        <v>607</v>
      </c>
      <c r="C38" s="723">
        <f>' Buget comp 1'!C38+' Buget comp 2'!C38+' Buget comp 3'!C38+' Buget comp 4'!C38+' Buget comp 5'!C38+' Buget comp 6'!C38+' Buget comp 7'!C38+' Buget comp 8'!C38+' Buget comp 9'!C38+' Buget comp 10'!C38</f>
        <v>0</v>
      </c>
      <c r="D38" s="723">
        <f>' Buget comp 1'!D38+' Buget comp 2'!D38+' Buget comp 3'!D38+' Buget comp 4'!D38+' Buget comp 5'!D38+' Buget comp 6'!D38+' Buget comp 7'!D38+' Buget comp 8'!D38+' Buget comp 9'!D38+' Buget comp 10'!D38</f>
        <v>0</v>
      </c>
      <c r="E38" s="556">
        <f>C38+D38</f>
        <v>0</v>
      </c>
      <c r="F38" s="723">
        <f>' Buget comp 1'!F38+' Buget comp 2'!F38+' Buget comp 3'!F38+' Buget comp 4'!F38+' Buget comp 5'!F38+' Buget comp 6'!F38+' Buget comp 7'!F38+' Buget comp 8'!F38+' Buget comp 9'!F38+' Buget comp 10'!F38</f>
        <v>0</v>
      </c>
      <c r="G38" s="723">
        <f>' Buget comp 1'!G38+' Buget comp 2'!G38+' Buget comp 3'!G38+' Buget comp 4'!G38+' Buget comp 5'!G38+' Buget comp 6'!G38+' Buget comp 7'!G38+' Buget comp 8'!G38+' Buget comp 9'!G38+' Buget comp 10'!G38</f>
        <v>0</v>
      </c>
      <c r="H38" s="556">
        <f>F38+G38</f>
        <v>0</v>
      </c>
      <c r="I38" s="556">
        <f>E38+H38</f>
        <v>0</v>
      </c>
      <c r="J38" s="719"/>
      <c r="K38" s="724"/>
      <c r="L38" s="725"/>
    </row>
    <row r="39" spans="1:12" s="727" customFormat="1" x14ac:dyDescent="0.25">
      <c r="A39" s="469"/>
      <c r="B39" s="471" t="s">
        <v>608</v>
      </c>
      <c r="C39" s="682">
        <f>C38</f>
        <v>0</v>
      </c>
      <c r="D39" s="682">
        <f>D38</f>
        <v>0</v>
      </c>
      <c r="E39" s="554">
        <f>C39+D39</f>
        <v>0</v>
      </c>
      <c r="F39" s="682">
        <f>F38</f>
        <v>0</v>
      </c>
      <c r="G39" s="682">
        <f>G38</f>
        <v>0</v>
      </c>
      <c r="H39" s="554">
        <f>F39+G39</f>
        <v>0</v>
      </c>
      <c r="I39" s="554">
        <f>E39+H39</f>
        <v>0</v>
      </c>
      <c r="J39" s="726"/>
      <c r="K39" s="724"/>
      <c r="L39" s="725"/>
    </row>
    <row r="40" spans="1:12" s="731" customFormat="1" ht="21" customHeight="1" x14ac:dyDescent="0.25">
      <c r="A40" s="475"/>
      <c r="B40" s="476" t="s">
        <v>103</v>
      </c>
      <c r="C40" s="559">
        <f>C39+C36+C33+C26+C21+C15+C12</f>
        <v>0</v>
      </c>
      <c r="D40" s="559">
        <f>D39+D36+D33+D26+D21+D15+D12</f>
        <v>0</v>
      </c>
      <c r="E40" s="559">
        <f>C40+D40</f>
        <v>0</v>
      </c>
      <c r="F40" s="559">
        <f>F39+F36+F33+F26+F21+F15+F12</f>
        <v>0</v>
      </c>
      <c r="G40" s="559">
        <f>G39+G36+G33+G26+G21+G15+G12</f>
        <v>0</v>
      </c>
      <c r="H40" s="559">
        <f>F40+G40</f>
        <v>0</v>
      </c>
      <c r="I40" s="559">
        <f>E40+H40</f>
        <v>0</v>
      </c>
      <c r="J40" s="730"/>
      <c r="K40" s="724"/>
      <c r="L40" s="725"/>
    </row>
    <row r="41" spans="1:12" ht="10.5" customHeight="1" x14ac:dyDescent="0.25">
      <c r="A41" s="477"/>
      <c r="B41" s="478" t="s">
        <v>560</v>
      </c>
      <c r="C41" s="560"/>
      <c r="D41" s="560"/>
      <c r="E41" s="561"/>
      <c r="F41" s="560"/>
      <c r="G41" s="560"/>
      <c r="H41" s="561"/>
      <c r="I41" s="561"/>
    </row>
    <row r="42" spans="1:12" x14ac:dyDescent="0.25">
      <c r="A42" s="479"/>
      <c r="B42" s="480" t="s">
        <v>561</v>
      </c>
      <c r="C42" s="723">
        <f>' Buget comp 1'!C42+' Buget comp 2'!C42+' Buget comp 3'!C42+' Buget comp 4'!C42+' Buget comp 5'!C42+' Buget comp 6'!C42+' Buget comp 7'!C42+' Buget comp 8'!C42+' Buget comp 9'!C42+' Buget comp 10'!C42</f>
        <v>0</v>
      </c>
      <c r="D42" s="723">
        <f>' Buget comp 1'!D42+' Buget comp 2'!D42+' Buget comp 3'!D42+' Buget comp 4'!D42+' Buget comp 5'!D42+' Buget comp 6'!D42+' Buget comp 7'!D42+' Buget comp 8'!D42+' Buget comp 9'!D42+' Buget comp 10'!D42</f>
        <v>0</v>
      </c>
      <c r="E42" s="595">
        <f>C42+D42</f>
        <v>0</v>
      </c>
      <c r="F42" s="723">
        <f>' Buget comp 1'!F42+' Buget comp 2'!F42+' Buget comp 3'!F42+' Buget comp 4'!F42+' Buget comp 5'!F42+' Buget comp 6'!F42+' Buget comp 7'!F42+' Buget comp 8'!F42+' Buget comp 9'!F42+' Buget comp 10'!F42</f>
        <v>0</v>
      </c>
      <c r="G42" s="723">
        <f>' Buget comp 1'!G42+' Buget comp 2'!G42+' Buget comp 3'!G42+' Buget comp 4'!G42+' Buget comp 5'!G42+' Buget comp 6'!G42+' Buget comp 7'!G42+' Buget comp 8'!G42+' Buget comp 9'!G42+' Buget comp 10'!G42</f>
        <v>0</v>
      </c>
      <c r="H42" s="562">
        <f>F42+G42</f>
        <v>0</v>
      </c>
      <c r="I42" s="554">
        <f>E42+H42</f>
        <v>0</v>
      </c>
    </row>
    <row r="43" spans="1:12" s="128" customFormat="1" x14ac:dyDescent="0.25">
      <c r="A43" s="481"/>
      <c r="B43" s="464"/>
      <c r="C43" s="552"/>
      <c r="D43" s="552"/>
      <c r="E43" s="553"/>
      <c r="F43" s="552"/>
      <c r="G43" s="552"/>
      <c r="H43" s="553"/>
      <c r="I43" s="553"/>
    </row>
    <row r="44" spans="1:12" x14ac:dyDescent="0.25">
      <c r="A44" s="482"/>
      <c r="B44" s="464"/>
      <c r="C44" s="552"/>
      <c r="D44" s="552"/>
      <c r="E44" s="553"/>
      <c r="F44" s="552"/>
      <c r="G44" s="552"/>
      <c r="H44" s="553"/>
      <c r="I44" s="553"/>
    </row>
    <row r="45" spans="1:12" x14ac:dyDescent="0.25">
      <c r="A45" s="483"/>
      <c r="B45" s="484" t="s">
        <v>293</v>
      </c>
      <c r="C45" s="552"/>
      <c r="D45" s="552"/>
      <c r="E45" s="553"/>
      <c r="F45" s="552"/>
      <c r="G45" s="552"/>
      <c r="H45" s="553"/>
      <c r="I45" s="553"/>
    </row>
    <row r="46" spans="1:12" x14ac:dyDescent="0.25">
      <c r="A46" s="483"/>
      <c r="B46" s="485"/>
      <c r="C46" s="552"/>
      <c r="D46" s="552"/>
      <c r="E46" s="553"/>
      <c r="F46" s="552"/>
      <c r="G46" s="552"/>
      <c r="H46" s="553"/>
      <c r="I46" s="553"/>
    </row>
    <row r="47" spans="1:12" x14ac:dyDescent="0.25">
      <c r="A47" s="486" t="s">
        <v>104</v>
      </c>
      <c r="B47" s="486" t="s">
        <v>105</v>
      </c>
      <c r="C47" s="683"/>
      <c r="D47" s="552"/>
      <c r="E47" s="678"/>
      <c r="F47" s="552"/>
      <c r="G47" s="552"/>
      <c r="H47" s="553"/>
      <c r="I47" s="553"/>
    </row>
    <row r="48" spans="1:12" x14ac:dyDescent="0.25">
      <c r="A48" s="486" t="s">
        <v>106</v>
      </c>
      <c r="B48" s="486" t="s">
        <v>107</v>
      </c>
      <c r="C48" s="563">
        <f>' Buget comp 1'!C48+' Buget comp 2'!C48+' Buget comp 3'!C48+' Buget comp 4'!C48+' Buget comp 5'!C48+' Buget comp 6'!C48+' Buget comp 7'!C48+' Buget comp 8'!C48+' Buget comp 9'!C48+' Buget comp 10'!C48</f>
        <v>0</v>
      </c>
      <c r="D48" s="552"/>
      <c r="E48" s="715">
        <f>' Buget comp 1'!C48+' Buget comp 2'!C48+' Buget comp 3'!C48+' Buget comp 4'!C48+' Buget comp 5'!C48+' Buget comp 6'!C48+' Buget comp 7'!C48+' Buget comp 8'!C48+' Buget comp 9'!C48+' Buget comp 10'!C48</f>
        <v>0</v>
      </c>
      <c r="F48" s="716">
        <f>C48-E48</f>
        <v>0</v>
      </c>
      <c r="G48" s="552"/>
      <c r="H48" s="553"/>
      <c r="I48" s="553"/>
    </row>
    <row r="49" spans="1:11" x14ac:dyDescent="0.25">
      <c r="A49" s="487" t="s">
        <v>108</v>
      </c>
      <c r="B49" s="487" t="s">
        <v>109</v>
      </c>
      <c r="C49" s="700">
        <f>' Buget comp 1'!C49+' Buget comp 2'!C49+' Buget comp 3'!C49+' Buget comp 4'!C49+' Buget comp 5'!C49+' Buget comp 6'!C49+' Buget comp 7'!C49+' Buget comp 8'!C49+' Buget comp 9'!C49+' Buget comp 10'!C49</f>
        <v>0</v>
      </c>
      <c r="D49" s="552"/>
      <c r="E49" s="715">
        <f>' Buget comp 1'!C49+' Buget comp 2'!C49+' Buget comp 3'!C49+' Buget comp 4'!C49+' Buget comp 5'!C49+' Buget comp 6'!C49+' Buget comp 7'!C49+' Buget comp 8'!C49+' Buget comp 9'!C49+' Buget comp 10'!C49</f>
        <v>0</v>
      </c>
      <c r="F49" s="716">
        <f t="shared" ref="F49:F54" si="9">C49-E49</f>
        <v>0</v>
      </c>
      <c r="G49" s="552"/>
      <c r="H49" s="553"/>
      <c r="I49" s="553"/>
    </row>
    <row r="50" spans="1:11" x14ac:dyDescent="0.25">
      <c r="A50" s="487" t="s">
        <v>110</v>
      </c>
      <c r="B50" s="487" t="s">
        <v>111</v>
      </c>
      <c r="C50" s="700">
        <f>' Buget comp 1'!C50+' Buget comp 2'!C50+' Buget comp 3'!C50+' Buget comp 4'!C50+' Buget comp 5'!C50+' Buget comp 6'!C50+' Buget comp 7'!C50+' Buget comp 8'!C50+' Buget comp 9'!C50+' Buget comp 10'!C50</f>
        <v>0</v>
      </c>
      <c r="D50" s="552"/>
      <c r="E50" s="715">
        <f>' Buget comp 1'!C50+' Buget comp 2'!C50+' Buget comp 3'!C50+' Buget comp 4'!C50+' Buget comp 5'!C50+' Buget comp 6'!C50+' Buget comp 7'!C50+' Buget comp 8'!C50+' Buget comp 9'!C50+' Buget comp 10'!C50</f>
        <v>0</v>
      </c>
      <c r="F50" s="716">
        <f t="shared" si="9"/>
        <v>0</v>
      </c>
      <c r="G50" s="552"/>
      <c r="H50" s="553"/>
      <c r="I50" s="553"/>
    </row>
    <row r="51" spans="1:11" x14ac:dyDescent="0.25">
      <c r="A51" s="486" t="s">
        <v>112</v>
      </c>
      <c r="B51" s="486" t="s">
        <v>113</v>
      </c>
      <c r="C51" s="563">
        <f>' Buget comp 1'!C51+' Buget comp 2'!C51+' Buget comp 3'!C51+' Buget comp 4'!C51+' Buget comp 5'!C51+' Buget comp 6'!C51+' Buget comp 7'!C51+' Buget comp 8'!C51+' Buget comp 9'!C51+' Buget comp 10'!C51</f>
        <v>0</v>
      </c>
      <c r="D51" s="716">
        <f>E40*40%</f>
        <v>0</v>
      </c>
      <c r="E51" s="715">
        <f>' Buget comp 1'!C51+' Buget comp 2'!C51+' Buget comp 3'!C51+' Buget comp 4'!C51+' Buget comp 5'!C51+' Buget comp 6'!C51+' Buget comp 7'!C51+' Buget comp 8'!C51+' Buget comp 9'!C51+' Buget comp 10'!C51</f>
        <v>0</v>
      </c>
      <c r="F51" s="716">
        <f>C51-E51</f>
        <v>0</v>
      </c>
      <c r="G51" s="552"/>
      <c r="H51" s="553"/>
      <c r="I51" s="553"/>
      <c r="K51" s="663"/>
    </row>
    <row r="52" spans="1:11" x14ac:dyDescent="0.25">
      <c r="A52" s="487" t="s">
        <v>108</v>
      </c>
      <c r="B52" s="487" t="s">
        <v>114</v>
      </c>
      <c r="C52" s="700">
        <f>' Buget comp 1'!C52+' Buget comp 2'!C52+' Buget comp 3'!C52+' Buget comp 4'!C52+' Buget comp 5'!C52+' Buget comp 6'!C52+' Buget comp 7'!C52+' Buget comp 8'!C52+' Buget comp 9'!C52+' Buget comp 10'!C52</f>
        <v>0</v>
      </c>
      <c r="D52" s="596" t="str">
        <f>IF(D51&gt;C52,"NU","DA")</f>
        <v>DA</v>
      </c>
      <c r="E52" s="715">
        <f>' Buget comp 1'!C52+' Buget comp 2'!C52+' Buget comp 3'!C52+' Buget comp 4'!C52+' Buget comp 5'!C52+' Buget comp 6'!C52+' Buget comp 7'!C52+' Buget comp 8'!C52+' Buget comp 9'!C52+' Buget comp 10'!C52</f>
        <v>0</v>
      </c>
      <c r="F52" s="716">
        <f t="shared" si="9"/>
        <v>0</v>
      </c>
      <c r="G52" s="552"/>
      <c r="H52" s="553"/>
      <c r="I52" s="553"/>
    </row>
    <row r="53" spans="1:11" x14ac:dyDescent="0.25">
      <c r="A53" s="487" t="s">
        <v>110</v>
      </c>
      <c r="B53" s="487" t="s">
        <v>115</v>
      </c>
      <c r="C53" s="700">
        <f>' Buget comp 1'!C53+' Buget comp 2'!C53+' Buget comp 3'!C53+' Buget comp 4'!C53+' Buget comp 5'!C53+' Buget comp 6'!C53+' Buget comp 7'!C53+' Buget comp 8'!C53+' Buget comp 9'!C53+' Buget comp 10'!C53</f>
        <v>0</v>
      </c>
      <c r="D53" s="552"/>
      <c r="E53" s="715">
        <f>' Buget comp 1'!C53+' Buget comp 2'!C53+' Buget comp 3'!C53+' Buget comp 4'!C53+' Buget comp 5'!C53+' Buget comp 6'!C53+' Buget comp 7'!C53+' Buget comp 8'!C53+' Buget comp 9'!C53+' Buget comp 10'!C53</f>
        <v>0</v>
      </c>
      <c r="F53" s="716">
        <f t="shared" si="9"/>
        <v>0</v>
      </c>
      <c r="G53" s="552"/>
      <c r="H53" s="553"/>
      <c r="I53" s="553"/>
    </row>
    <row r="54" spans="1:11" x14ac:dyDescent="0.25">
      <c r="A54" s="486" t="s">
        <v>102</v>
      </c>
      <c r="B54" s="486" t="s">
        <v>116</v>
      </c>
      <c r="C54" s="563">
        <f>' Buget comp 1'!C54+' Buget comp 2'!C54+' Buget comp 3'!C54+' Buget comp 4'!C54+' Buget comp 5'!C54+' Buget comp 6'!C54+' Buget comp 7'!C54+' Buget comp 8'!C54+' Buget comp 9'!C54+' Buget comp 10'!C54</f>
        <v>0</v>
      </c>
      <c r="D54" s="552"/>
      <c r="E54" s="715">
        <f>' Buget comp 1'!C54+' Buget comp 2'!C54+' Buget comp 3'!C54+' Buget comp 4'!C54+' Buget comp 5'!C54+' Buget comp 6'!C54+' Buget comp 7'!C54+' Buget comp 8'!C54+' Buget comp 9'!C54+' Buget comp 10'!C54</f>
        <v>0</v>
      </c>
      <c r="F54" s="716">
        <f t="shared" si="9"/>
        <v>0</v>
      </c>
      <c r="G54" s="552"/>
      <c r="H54" s="553"/>
      <c r="I54" s="553"/>
    </row>
    <row r="55" spans="1:11" x14ac:dyDescent="0.25">
      <c r="A55" s="463"/>
      <c r="B55" s="464"/>
      <c r="C55" s="552"/>
      <c r="D55" s="552"/>
      <c r="E55" s="553"/>
      <c r="F55" s="552"/>
      <c r="G55" s="552"/>
      <c r="H55" s="553"/>
      <c r="I55" s="553"/>
    </row>
    <row r="56" spans="1:11" ht="14.25" customHeight="1" x14ac:dyDescent="0.25">
      <c r="A56" s="463"/>
      <c r="B56" s="464"/>
      <c r="C56" s="552"/>
      <c r="D56" s="552"/>
      <c r="E56" s="553"/>
      <c r="F56" s="552"/>
      <c r="G56" s="552"/>
      <c r="H56" s="553"/>
      <c r="I56" s="553"/>
    </row>
    <row r="57" spans="1:11" hidden="1" x14ac:dyDescent="0.25">
      <c r="A57" s="793" t="s">
        <v>72</v>
      </c>
      <c r="B57" s="795" t="s">
        <v>73</v>
      </c>
      <c r="C57" s="799" t="s">
        <v>74</v>
      </c>
      <c r="D57" s="800"/>
      <c r="E57" s="797" t="s">
        <v>75</v>
      </c>
      <c r="F57" s="799" t="s">
        <v>76</v>
      </c>
      <c r="G57" s="800"/>
      <c r="H57" s="797" t="s">
        <v>77</v>
      </c>
      <c r="I57" s="797" t="s">
        <v>42</v>
      </c>
    </row>
    <row r="58" spans="1:11" x14ac:dyDescent="0.25">
      <c r="A58" s="794"/>
      <c r="B58" s="796"/>
      <c r="C58" s="555" t="s">
        <v>78</v>
      </c>
      <c r="D58" s="555" t="s">
        <v>79</v>
      </c>
      <c r="E58" s="798"/>
      <c r="F58" s="557" t="s">
        <v>78</v>
      </c>
      <c r="G58" s="557" t="s">
        <v>81</v>
      </c>
      <c r="H58" s="798"/>
      <c r="I58" s="798"/>
    </row>
    <row r="59" spans="1:11" s="611" customFormat="1" x14ac:dyDescent="0.25">
      <c r="A59" s="608">
        <v>1</v>
      </c>
      <c r="B59" s="609">
        <v>2</v>
      </c>
      <c r="C59" s="599">
        <v>3</v>
      </c>
      <c r="D59" s="599">
        <v>4</v>
      </c>
      <c r="E59" s="600" t="s">
        <v>80</v>
      </c>
      <c r="F59" s="599">
        <v>6</v>
      </c>
      <c r="G59" s="599">
        <v>7</v>
      </c>
      <c r="H59" s="600" t="s">
        <v>83</v>
      </c>
      <c r="I59" s="600" t="s">
        <v>82</v>
      </c>
      <c r="J59" s="610"/>
      <c r="K59" s="610"/>
    </row>
    <row r="60" spans="1:11" x14ac:dyDescent="0.25">
      <c r="A60" s="492" t="s">
        <v>619</v>
      </c>
      <c r="B60" s="571" t="s">
        <v>673</v>
      </c>
      <c r="C60" s="683">
        <f>' Buget comp 1'!C60+' Buget comp 2'!C60+' Buget comp 3'!C60+' Buget comp 4'!C60+' Buget comp 5'!C60+' Buget comp 6'!C60+' Buget comp 7'!C60+' Buget comp 8'!C60+' Buget comp 9'!C60+' Buget comp 10'!C60</f>
        <v>0</v>
      </c>
      <c r="D60" s="683">
        <f>' Buget comp 1'!D60+' Buget comp 2'!D60+' Buget comp 3'!D60+' Buget comp 4'!D60+' Buget comp 5'!D60+' Buget comp 6'!D60+' Buget comp 7'!D60+' Buget comp 8'!D60+' Buget comp 9'!D60+' Buget comp 10'!D60</f>
        <v>0</v>
      </c>
      <c r="E60" s="683">
        <f>C60+D60</f>
        <v>0</v>
      </c>
      <c r="F60" s="683">
        <f>' Buget comp 1'!F60+' Buget comp 2'!F60+' Buget comp 3'!F60+' Buget comp 4'!F60+' Buget comp 5'!F60+' Buget comp 6'!F60+' Buget comp 7'!F60+' Buget comp 8'!F60+' Buget comp 9'!F60+' Buget comp 10'!F60</f>
        <v>0</v>
      </c>
      <c r="G60" s="683">
        <f>' Buget comp 1'!G60+' Buget comp 2'!G60+' Buget comp 3'!G60+' Buget comp 4'!G60+' Buget comp 5'!G60+' Buget comp 6'!G60+' Buget comp 7'!G60+' Buget comp 8'!G60+' Buget comp 9'!G60+' Buget comp 10'!G60</f>
        <v>0</v>
      </c>
      <c r="H60" s="556">
        <f>F60+G60</f>
        <v>0</v>
      </c>
      <c r="I60" s="556">
        <f>E60+H60</f>
        <v>0</v>
      </c>
    </row>
    <row r="61" spans="1:11" x14ac:dyDescent="0.25">
      <c r="A61" s="493" t="s">
        <v>620</v>
      </c>
      <c r="B61" s="571" t="s">
        <v>674</v>
      </c>
      <c r="C61" s="683">
        <f>' Buget comp 1'!C61+' Buget comp 2'!C61+' Buget comp 3'!C61+' Buget comp 4'!C61+' Buget comp 5'!C61+' Buget comp 6'!C61+' Buget comp 7'!C61+' Buget comp 8'!C61+' Buget comp 9'!C61+' Buget comp 10'!C61</f>
        <v>0</v>
      </c>
      <c r="D61" s="683">
        <f>' Buget comp 1'!D61+' Buget comp 2'!D61+' Buget comp 3'!D61+' Buget comp 4'!D61+' Buget comp 5'!D61+' Buget comp 6'!D61+' Buget comp 7'!D61+' Buget comp 8'!D61+' Buget comp 9'!D61+' Buget comp 10'!D61</f>
        <v>0</v>
      </c>
      <c r="E61" s="683">
        <f>C61+D61</f>
        <v>0</v>
      </c>
      <c r="F61" s="683">
        <f>' Buget comp 1'!F61+' Buget comp 2'!F61+' Buget comp 3'!F61+' Buget comp 4'!F61+' Buget comp 5'!F61+' Buget comp 6'!F61+' Buget comp 7'!F61+' Buget comp 8'!F61+' Buget comp 9'!F61+' Buget comp 10'!F61</f>
        <v>0</v>
      </c>
      <c r="G61" s="683">
        <f>' Buget comp 1'!G61+' Buget comp 2'!G61+' Buget comp 3'!G61+' Buget comp 4'!G61+' Buget comp 5'!G61+' Buget comp 6'!G61+' Buget comp 7'!G61+' Buget comp 8'!G61+' Buget comp 9'!G61+' Buget comp 10'!G61</f>
        <v>0</v>
      </c>
      <c r="H61" s="556">
        <f t="shared" ref="H61:H63" si="10">F61+G61</f>
        <v>0</v>
      </c>
      <c r="I61" s="556">
        <f t="shared" ref="I61:I63" si="11">E61+H61</f>
        <v>0</v>
      </c>
    </row>
    <row r="62" spans="1:11" x14ac:dyDescent="0.25">
      <c r="A62" s="493"/>
      <c r="B62" s="571" t="s">
        <v>681</v>
      </c>
      <c r="C62" s="683">
        <f>' Buget comp 1'!C62+' Buget comp 2'!C62+' Buget comp 3'!C62+' Buget comp 4'!C62+' Buget comp 5'!C62+' Buget comp 6'!C62+' Buget comp 7'!C62+' Buget comp 8'!C62+' Buget comp 9'!C62+' Buget comp 10'!C62</f>
        <v>0</v>
      </c>
      <c r="D62" s="683">
        <f>' Buget comp 1'!D62+' Buget comp 2'!D62+' Buget comp 3'!D62+' Buget comp 4'!D62+' Buget comp 5'!D62+' Buget comp 6'!D62+' Buget comp 7'!D62+' Buget comp 8'!D62+' Buget comp 9'!D62+' Buget comp 10'!D62</f>
        <v>0</v>
      </c>
      <c r="E62" s="683">
        <f>C62+D62</f>
        <v>0</v>
      </c>
      <c r="F62" s="683">
        <f>' Buget comp 1'!F62+' Buget comp 2'!F62+' Buget comp 3'!F62+' Buget comp 4'!F62+' Buget comp 5'!F62+' Buget comp 6'!F62+' Buget comp 7'!F62+' Buget comp 8'!F62+' Buget comp 9'!F62+' Buget comp 10'!F62</f>
        <v>0</v>
      </c>
      <c r="G62" s="683">
        <f>' Buget comp 1'!G62+' Buget comp 2'!G62+' Buget comp 3'!G62+' Buget comp 4'!G62+' Buget comp 5'!G62+' Buget comp 6'!G62+' Buget comp 7'!G62+' Buget comp 8'!G62+' Buget comp 9'!G62+' Buget comp 10'!G62</f>
        <v>0</v>
      </c>
      <c r="H62" s="556">
        <f t="shared" si="10"/>
        <v>0</v>
      </c>
      <c r="I62" s="556">
        <f t="shared" si="11"/>
        <v>0</v>
      </c>
    </row>
    <row r="63" spans="1:11" x14ac:dyDescent="0.25">
      <c r="A63" s="492" t="s">
        <v>292</v>
      </c>
      <c r="B63" s="572" t="s">
        <v>682</v>
      </c>
      <c r="C63" s="683">
        <f>' Buget comp 1'!C63+' Buget comp 2'!C63+' Buget comp 3'!C63+' Buget comp 4'!C63+' Buget comp 5'!C63+' Buget comp 6'!C63+' Buget comp 7'!C63+' Buget comp 8'!C63+' Buget comp 9'!C63+' Buget comp 10'!C63</f>
        <v>0</v>
      </c>
      <c r="D63" s="683">
        <f>' Buget comp 1'!D63+' Buget comp 2'!D63+' Buget comp 3'!D63+' Buget comp 4'!D63+' Buget comp 5'!D63+' Buget comp 6'!D63+' Buget comp 7'!D63+' Buget comp 8'!D63+' Buget comp 9'!D63+' Buget comp 10'!D63</f>
        <v>0</v>
      </c>
      <c r="E63" s="683">
        <f>C63+D63</f>
        <v>0</v>
      </c>
      <c r="F63" s="683">
        <f>' Buget comp 1'!F63+' Buget comp 2'!F63+' Buget comp 3'!F63+' Buget comp 4'!F63+' Buget comp 5'!F63+' Buget comp 6'!F63+' Buget comp 7'!F63+' Buget comp 8'!F63+' Buget comp 9'!F63+' Buget comp 10'!F63</f>
        <v>0</v>
      </c>
      <c r="G63" s="683">
        <f>' Buget comp 1'!G63+' Buget comp 2'!G63+' Buget comp 3'!G63+' Buget comp 4'!G63+' Buget comp 5'!G63+' Buget comp 6'!G63+' Buget comp 7'!G63+' Buget comp 8'!G63+' Buget comp 9'!G63+' Buget comp 10'!G63</f>
        <v>0</v>
      </c>
      <c r="H63" s="556">
        <f t="shared" si="10"/>
        <v>0</v>
      </c>
      <c r="I63" s="556">
        <f t="shared" si="11"/>
        <v>0</v>
      </c>
    </row>
    <row r="64" spans="1:11" ht="30" x14ac:dyDescent="0.25">
      <c r="A64" s="493" t="s">
        <v>676</v>
      </c>
      <c r="B64" s="573" t="s">
        <v>709</v>
      </c>
      <c r="C64" s="683">
        <f>' Buget comp 1'!C64+' Buget comp 2'!C64+' Buget comp 3'!C64+' Buget comp 4'!C64+' Buget comp 5'!C64+' Buget comp 6'!C64+' Buget comp 7'!C64+' Buget comp 8'!C64+' Buget comp 9'!C64+' Buget comp 10'!C64</f>
        <v>0</v>
      </c>
      <c r="D64" s="683">
        <f>' Buget comp 1'!D64+' Buget comp 2'!D64+' Buget comp 3'!D64+' Buget comp 4'!D64+' Buget comp 5'!D64+' Buget comp 6'!D64+' Buget comp 7'!D64+' Buget comp 8'!D64+' Buget comp 9'!D64+' Buget comp 10'!D64</f>
        <v>0</v>
      </c>
      <c r="E64" s="683">
        <f>C64+D64</f>
        <v>0</v>
      </c>
      <c r="F64" s="803"/>
      <c r="G64" s="804"/>
      <c r="H64" s="804"/>
      <c r="I64" s="805"/>
      <c r="K64" s="574"/>
    </row>
    <row r="65" spans="1:11" ht="30" x14ac:dyDescent="0.25">
      <c r="A65" s="492" t="s">
        <v>99</v>
      </c>
      <c r="B65" s="572" t="s">
        <v>679</v>
      </c>
      <c r="C65" s="801">
        <f>E64</f>
        <v>0</v>
      </c>
      <c r="D65" s="802"/>
      <c r="E65" s="598" t="str">
        <f>IF(E64&gt;=E61,"DA","NU")</f>
        <v>DA</v>
      </c>
      <c r="F65" s="806"/>
      <c r="G65" s="807"/>
      <c r="H65" s="807"/>
      <c r="I65" s="808"/>
      <c r="K65" s="574"/>
    </row>
    <row r="66" spans="1:11" x14ac:dyDescent="0.25">
      <c r="A66" s="492" t="s">
        <v>100</v>
      </c>
      <c r="B66" s="572" t="s">
        <v>712</v>
      </c>
      <c r="C66" s="683">
        <f>' Buget comp 1'!C66+' Buget comp 2'!C66+' Buget comp 3'!C66+' Buget comp 4'!C66+' Buget comp 5'!C66+' Buget comp 6'!C66+' Buget comp 7'!C66+' Buget comp 8'!C66+' Buget comp 9'!C66+' Buget comp 10'!C66</f>
        <v>0</v>
      </c>
      <c r="D66" s="683">
        <f>' Buget comp 1'!D66+' Buget comp 2'!D66+' Buget comp 3'!D66+' Buget comp 4'!D66+' Buget comp 5'!D66+' Buget comp 6'!D66+' Buget comp 7'!D66+' Buget comp 8'!D66+' Buget comp 9'!D66+' Buget comp 10'!D66</f>
        <v>0</v>
      </c>
      <c r="E66" s="683">
        <f>C66+D66</f>
        <v>0</v>
      </c>
      <c r="F66" s="684"/>
      <c r="G66" s="685"/>
      <c r="H66" s="685"/>
      <c r="I66" s="686"/>
      <c r="K66" s="574"/>
    </row>
    <row r="67" spans="1:11" x14ac:dyDescent="0.25">
      <c r="A67" s="492" t="s">
        <v>101</v>
      </c>
      <c r="B67" s="572" t="s">
        <v>677</v>
      </c>
      <c r="C67" s="683">
        <f>' Buget comp 1'!C67+' Buget comp 2'!C67+' Buget comp 3'!C67+' Buget comp 4'!C67+' Buget comp 5'!C67+' Buget comp 6'!C67+' Buget comp 7'!C67+' Buget comp 8'!C67+' Buget comp 9'!C67+' Buget comp 10'!C67</f>
        <v>0</v>
      </c>
      <c r="D67" s="683">
        <f>' Buget comp 1'!D67+' Buget comp 2'!D67+' Buget comp 3'!D67+' Buget comp 4'!D67+' Buget comp 5'!D67+' Buget comp 6'!D67+' Buget comp 7'!D67+' Buget comp 8'!D67+' Buget comp 9'!D67+' Buget comp 10'!D67</f>
        <v>0</v>
      </c>
      <c r="E67" s="683">
        <f t="shared" ref="E67:E68" si="12">C67+D67</f>
        <v>0</v>
      </c>
      <c r="F67" s="683">
        <f>' Buget comp 1'!F67+' Buget comp 2'!F67+' Buget comp 3'!F67+' Buget comp 4'!F67+' Buget comp 5'!F67+' Buget comp 6'!F67+' Buget comp 7'!F67+' Buget comp 8'!F67+' Buget comp 9'!F67+' Buget comp 10'!F67</f>
        <v>0</v>
      </c>
      <c r="G67" s="683">
        <f>' Buget comp 1'!G67+' Buget comp 2'!G67+' Buget comp 3'!G67+' Buget comp 4'!G67+' Buget comp 5'!G67+' Buget comp 6'!G67+' Buget comp 7'!G67+' Buget comp 8'!G67+' Buget comp 9'!G67+' Buget comp 10'!G67</f>
        <v>0</v>
      </c>
      <c r="H67" s="598">
        <f>F67+G67</f>
        <v>0</v>
      </c>
      <c r="I67" s="598">
        <f>E67+H67</f>
        <v>0</v>
      </c>
    </row>
    <row r="68" spans="1:11" x14ac:dyDescent="0.25">
      <c r="A68" s="493" t="s">
        <v>604</v>
      </c>
      <c r="B68" s="494" t="s">
        <v>680</v>
      </c>
      <c r="C68" s="683">
        <f>' Buget comp 1'!C68+' Buget comp 2'!C68+' Buget comp 3'!C68+' Buget comp 4'!C68+' Buget comp 5'!C68+' Buget comp 6'!C68+' Buget comp 7'!C68+' Buget comp 8'!C68+' Buget comp 9'!C68+' Buget comp 10'!C68</f>
        <v>0</v>
      </c>
      <c r="D68" s="683">
        <f>' Buget comp 1'!D68+' Buget comp 2'!D68+' Buget comp 3'!D68+' Buget comp 4'!D68+' Buget comp 5'!D68+' Buget comp 6'!D68+' Buget comp 7'!D68+' Buget comp 8'!D68+' Buget comp 9'!D68+' Buget comp 10'!D68</f>
        <v>0</v>
      </c>
      <c r="E68" s="683">
        <f t="shared" si="12"/>
        <v>0</v>
      </c>
      <c r="F68" s="683">
        <f>' Buget comp 1'!F68+' Buget comp 2'!F68+' Buget comp 3'!F68+' Buget comp 4'!F68+' Buget comp 5'!F68+' Buget comp 6'!F68+' Buget comp 7'!F68+' Buget comp 8'!F68+' Buget comp 9'!F68+' Buget comp 10'!F68</f>
        <v>0</v>
      </c>
      <c r="G68" s="683">
        <f>' Buget comp 1'!G68+' Buget comp 2'!G68+' Buget comp 3'!G68+' Buget comp 4'!G68+' Buget comp 5'!G68+' Buget comp 6'!G68+' Buget comp 7'!G68+' Buget comp 8'!G68+' Buget comp 9'!G68+' Buget comp 10'!G68</f>
        <v>0</v>
      </c>
      <c r="H68" s="598">
        <f>F68+G68</f>
        <v>0</v>
      </c>
      <c r="I68" s="598">
        <f>E68+H68</f>
        <v>0</v>
      </c>
    </row>
  </sheetData>
  <sheetProtection password="C12A" sheet="1" objects="1" scenarios="1"/>
  <mergeCells count="19">
    <mergeCell ref="A4:I4"/>
    <mergeCell ref="C6:D6"/>
    <mergeCell ref="F6:G6"/>
    <mergeCell ref="B9:I9"/>
    <mergeCell ref="B13:I13"/>
    <mergeCell ref="C65:D65"/>
    <mergeCell ref="F64:I65"/>
    <mergeCell ref="B37:I37"/>
    <mergeCell ref="B16:I16"/>
    <mergeCell ref="B22:I22"/>
    <mergeCell ref="B27:I27"/>
    <mergeCell ref="B34:I34"/>
    <mergeCell ref="A57:A58"/>
    <mergeCell ref="B57:B58"/>
    <mergeCell ref="E57:E58"/>
    <mergeCell ref="H57:H58"/>
    <mergeCell ref="I57:I58"/>
    <mergeCell ref="C57:D57"/>
    <mergeCell ref="F57:G57"/>
  </mergeCells>
  <conditionalFormatting sqref="D52">
    <cfRule type="containsText" dxfId="58" priority="3" operator="containsText" text="DA">
      <formula>NOT(ISERROR(SEARCH("DA",D52)))</formula>
    </cfRule>
    <cfRule type="containsText" dxfId="57" priority="4" operator="containsText" text="NU">
      <formula>NOT(ISERROR(SEARCH("NU",D52)))</formula>
    </cfRule>
  </conditionalFormatting>
  <conditionalFormatting sqref="E65">
    <cfRule type="cellIs" dxfId="56" priority="1" operator="equal">
      <formula>"NU"</formula>
    </cfRule>
  </conditionalFormatting>
  <pageMargins left="0.7" right="0.7" top="0.75" bottom="0.75" header="0.3" footer="0.3"/>
  <pageSetup paperSize="9" scale="74" fitToHeight="0" orientation="landscape" r:id="rId1"/>
  <headerFooter>
    <oddHeader>&amp;C&amp;"Arial,Bold"&amp;16 &amp;K03+0005. BUGETUL CERERII DE FINANTARE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0"/>
  <sheetViews>
    <sheetView topLeftCell="A43" zoomScaleNormal="100" workbookViewId="0">
      <selection activeCell="F61" sqref="F61"/>
    </sheetView>
  </sheetViews>
  <sheetFormatPr defaultColWidth="9.140625" defaultRowHeight="15" x14ac:dyDescent="0.25"/>
  <cols>
    <col min="1" max="1" width="11.28515625" style="463" customWidth="1"/>
    <col min="2" max="2" width="56.42578125" style="464" customWidth="1"/>
    <col min="3" max="4" width="17.42578125" style="552" customWidth="1"/>
    <col min="5" max="5" width="17.42578125" style="553" customWidth="1"/>
    <col min="6" max="7" width="17.42578125" style="552" customWidth="1"/>
    <col min="8" max="9" width="17.42578125" style="553" customWidth="1"/>
    <col min="10" max="10" width="9.140625" style="719"/>
    <col min="11" max="11" width="13.7109375" style="719" bestFit="1" customWidth="1"/>
    <col min="12" max="12" width="16.28515625" style="720" customWidth="1"/>
    <col min="13" max="13" width="23.7109375" style="738" customWidth="1"/>
    <col min="14" max="14" width="24.7109375" style="738" customWidth="1"/>
    <col min="15" max="15" width="22" style="738" customWidth="1"/>
    <col min="16" max="17" width="9.140625" style="738"/>
    <col min="18" max="16384" width="9.140625" style="720"/>
  </cols>
  <sheetData>
    <row r="1" spans="1:20" s="718" customFormat="1" x14ac:dyDescent="0.25">
      <c r="A1" s="463"/>
      <c r="B1" s="464"/>
      <c r="C1" s="552"/>
      <c r="D1" s="552"/>
      <c r="E1" s="553"/>
      <c r="F1" s="552"/>
      <c r="G1" s="552"/>
      <c r="H1" s="553"/>
      <c r="I1" s="553"/>
      <c r="J1" s="717"/>
      <c r="K1" s="717"/>
      <c r="M1" s="737"/>
      <c r="N1" s="737"/>
      <c r="O1" s="737"/>
      <c r="P1" s="737"/>
      <c r="Q1" s="737"/>
    </row>
    <row r="2" spans="1:20" x14ac:dyDescent="0.25">
      <c r="R2" s="738"/>
      <c r="S2" s="738"/>
      <c r="T2" s="738"/>
    </row>
    <row r="3" spans="1:20" ht="19.5" customHeight="1" x14ac:dyDescent="0.25">
      <c r="L3" s="738"/>
      <c r="M3" s="830"/>
      <c r="N3" s="830"/>
      <c r="O3" s="830"/>
      <c r="P3" s="830"/>
      <c r="Q3" s="830"/>
      <c r="R3" s="829"/>
      <c r="S3" s="829"/>
      <c r="T3" s="738"/>
    </row>
    <row r="4" spans="1:20" s="718" customFormat="1" ht="39" customHeight="1" x14ac:dyDescent="0.25">
      <c r="A4" s="811" t="s">
        <v>618</v>
      </c>
      <c r="B4" s="811"/>
      <c r="C4" s="811"/>
      <c r="D4" s="811"/>
      <c r="E4" s="811"/>
      <c r="F4" s="811"/>
      <c r="G4" s="811"/>
      <c r="H4" s="811"/>
      <c r="I4" s="811"/>
      <c r="J4" s="717"/>
      <c r="K4" s="717"/>
      <c r="L4" s="830"/>
      <c r="M4" s="830"/>
      <c r="N4" s="830"/>
      <c r="O4" s="830"/>
      <c r="P4" s="830"/>
      <c r="Q4" s="830"/>
      <c r="R4" s="737"/>
      <c r="S4" s="737"/>
      <c r="T4" s="737"/>
    </row>
    <row r="5" spans="1:20" s="718" customFormat="1" ht="39" customHeight="1" x14ac:dyDescent="0.25">
      <c r="A5" s="687"/>
      <c r="B5" s="687"/>
      <c r="C5" s="601"/>
      <c r="D5" s="601"/>
      <c r="E5" s="601"/>
      <c r="F5" s="601"/>
      <c r="G5" s="601"/>
      <c r="H5" s="601"/>
      <c r="I5" s="601"/>
      <c r="J5" s="717"/>
      <c r="K5" s="717"/>
      <c r="L5" s="830"/>
      <c r="M5" s="688"/>
      <c r="N5" s="688"/>
      <c r="O5" s="688"/>
      <c r="P5" s="688"/>
      <c r="Q5" s="688"/>
      <c r="R5" s="737"/>
      <c r="S5" s="737"/>
      <c r="T5" s="737"/>
    </row>
    <row r="6" spans="1:20" ht="25.5" x14ac:dyDescent="0.25">
      <c r="A6" s="465" t="s">
        <v>72</v>
      </c>
      <c r="B6" s="466" t="s">
        <v>73</v>
      </c>
      <c r="C6" s="827" t="s">
        <v>74</v>
      </c>
      <c r="D6" s="828"/>
      <c r="E6" s="554" t="s">
        <v>75</v>
      </c>
      <c r="F6" s="827" t="s">
        <v>76</v>
      </c>
      <c r="G6" s="828"/>
      <c r="H6" s="554" t="s">
        <v>77</v>
      </c>
      <c r="I6" s="554" t="s">
        <v>42</v>
      </c>
      <c r="L6" s="830"/>
      <c r="M6" s="688"/>
      <c r="N6" s="688"/>
      <c r="O6" s="688"/>
      <c r="P6" s="688"/>
      <c r="Q6" s="653"/>
      <c r="R6" s="738"/>
      <c r="S6" s="738"/>
      <c r="T6" s="738"/>
    </row>
    <row r="7" spans="1:20" ht="41.25" customHeight="1" x14ac:dyDescent="0.25">
      <c r="A7" s="467"/>
      <c r="B7" s="468"/>
      <c r="C7" s="555" t="s">
        <v>78</v>
      </c>
      <c r="D7" s="555" t="s">
        <v>79</v>
      </c>
      <c r="E7" s="556"/>
      <c r="F7" s="557" t="s">
        <v>78</v>
      </c>
      <c r="G7" s="557" t="s">
        <v>81</v>
      </c>
      <c r="H7" s="556"/>
      <c r="I7" s="556"/>
      <c r="L7" s="830"/>
      <c r="M7" s="654"/>
      <c r="N7" s="654"/>
      <c r="O7" s="654"/>
      <c r="P7" s="654"/>
      <c r="Q7" s="654"/>
      <c r="R7" s="738"/>
      <c r="S7" s="738"/>
      <c r="T7" s="738"/>
    </row>
    <row r="8" spans="1:20" s="722" customFormat="1" ht="24.75" customHeight="1" x14ac:dyDescent="0.25">
      <c r="A8" s="599">
        <v>1</v>
      </c>
      <c r="B8" s="599">
        <v>2</v>
      </c>
      <c r="C8" s="599">
        <v>3</v>
      </c>
      <c r="D8" s="599">
        <v>4</v>
      </c>
      <c r="E8" s="600" t="s">
        <v>80</v>
      </c>
      <c r="F8" s="599">
        <v>6</v>
      </c>
      <c r="G8" s="599">
        <v>7</v>
      </c>
      <c r="H8" s="600" t="s">
        <v>83</v>
      </c>
      <c r="I8" s="600" t="s">
        <v>82</v>
      </c>
      <c r="J8" s="721"/>
      <c r="K8" s="721"/>
      <c r="M8" s="739"/>
      <c r="N8" s="739"/>
      <c r="O8" s="739"/>
      <c r="P8" s="739"/>
      <c r="Q8" s="739"/>
      <c r="R8" s="739"/>
      <c r="S8" s="739"/>
      <c r="T8" s="739"/>
    </row>
    <row r="9" spans="1:20" x14ac:dyDescent="0.25">
      <c r="A9" s="469">
        <v>1</v>
      </c>
      <c r="B9" s="812" t="str">
        <f>'5 Buget cerere'!B9:I9</f>
        <v>CAPITOL 1 Cheltuieli pentru obtinerea şi amenajarea terenului</v>
      </c>
      <c r="C9" s="813"/>
      <c r="D9" s="813"/>
      <c r="E9" s="813"/>
      <c r="F9" s="813"/>
      <c r="G9" s="813"/>
      <c r="H9" s="813"/>
      <c r="I9" s="814"/>
      <c r="R9" s="738"/>
      <c r="S9" s="738"/>
      <c r="T9" s="738"/>
    </row>
    <row r="10" spans="1:20" s="741" customFormat="1" x14ac:dyDescent="0.25">
      <c r="A10" s="469" t="s">
        <v>693</v>
      </c>
      <c r="B10" s="604" t="str">
        <f>'5 Buget cerere'!B10</f>
        <v>Amenajarea terenului</v>
      </c>
      <c r="C10" s="606"/>
      <c r="D10" s="606"/>
      <c r="E10" s="607">
        <f>C10+D10</f>
        <v>0</v>
      </c>
      <c r="F10" s="606"/>
      <c r="G10" s="606"/>
      <c r="H10" s="607">
        <f>F10+G10</f>
        <v>0</v>
      </c>
      <c r="I10" s="607">
        <f>E10+H10</f>
        <v>0</v>
      </c>
      <c r="J10" s="740"/>
      <c r="K10" s="740"/>
      <c r="M10" s="742"/>
      <c r="N10" s="742"/>
      <c r="O10" s="742"/>
      <c r="P10" s="742"/>
      <c r="Q10" s="742"/>
    </row>
    <row r="11" spans="1:20" s="741" customFormat="1" x14ac:dyDescent="0.25">
      <c r="A11" s="469" t="s">
        <v>84</v>
      </c>
      <c r="B11" s="604" t="str">
        <f>'5 Buget cerere'!B11</f>
        <v>Amenajari pentru protectia mediului si aducerea la starea initiala</v>
      </c>
      <c r="C11" s="606"/>
      <c r="D11" s="606"/>
      <c r="E11" s="607">
        <f>C11+D11</f>
        <v>0</v>
      </c>
      <c r="F11" s="606"/>
      <c r="G11" s="606"/>
      <c r="H11" s="607">
        <f>F11+G11</f>
        <v>0</v>
      </c>
      <c r="I11" s="607">
        <f>E11+H11</f>
        <v>0</v>
      </c>
      <c r="J11" s="740"/>
      <c r="K11" s="740"/>
      <c r="M11" s="742"/>
      <c r="N11" s="742"/>
      <c r="O11" s="742"/>
      <c r="P11" s="742"/>
      <c r="Q11" s="742"/>
    </row>
    <row r="12" spans="1:20" s="727" customFormat="1" x14ac:dyDescent="0.25">
      <c r="A12" s="469"/>
      <c r="B12" s="471" t="str">
        <f>'5 Buget cerere'!B12</f>
        <v>TOTAL CAPITOL 1</v>
      </c>
      <c r="C12" s="682">
        <f>SUM(C10:C11)</f>
        <v>0</v>
      </c>
      <c r="D12" s="682">
        <f>SUM(D10:D11)</f>
        <v>0</v>
      </c>
      <c r="E12" s="554">
        <f>C12+D12</f>
        <v>0</v>
      </c>
      <c r="F12" s="682">
        <f>SUM(F10:F11)</f>
        <v>0</v>
      </c>
      <c r="G12" s="682">
        <f>SUM(G10:G11)</f>
        <v>0</v>
      </c>
      <c r="H12" s="554">
        <f>F12+G12</f>
        <v>0</v>
      </c>
      <c r="I12" s="554">
        <f>E12+H12</f>
        <v>0</v>
      </c>
      <c r="J12" s="726"/>
      <c r="K12" s="726"/>
      <c r="M12" s="743"/>
      <c r="N12" s="743"/>
      <c r="O12" s="743"/>
      <c r="P12" s="743"/>
      <c r="Q12" s="743"/>
    </row>
    <row r="13" spans="1:20" s="741" customFormat="1" x14ac:dyDescent="0.25">
      <c r="A13" s="469">
        <v>2</v>
      </c>
      <c r="B13" s="815" t="str">
        <f>'5 Buget cerere'!B13:I13</f>
        <v>CAPITOL 2 Cheltuieli pt asigurarea utilităţilor necesare obiectivului</v>
      </c>
      <c r="C13" s="816"/>
      <c r="D13" s="816"/>
      <c r="E13" s="816"/>
      <c r="F13" s="816"/>
      <c r="G13" s="816"/>
      <c r="H13" s="816"/>
      <c r="I13" s="817"/>
      <c r="J13" s="740"/>
      <c r="K13" s="740"/>
      <c r="M13" s="742"/>
      <c r="N13" s="742"/>
      <c r="O13" s="742"/>
      <c r="P13" s="742"/>
      <c r="Q13" s="742"/>
    </row>
    <row r="14" spans="1:20" x14ac:dyDescent="0.25">
      <c r="A14" s="469" t="s">
        <v>88</v>
      </c>
      <c r="B14" s="472" t="str">
        <f>'5 Buget cerere'!B14</f>
        <v>Cheltuieli pentru asigurarea utilitatilor necesare obiectivului</v>
      </c>
      <c r="C14" s="602"/>
      <c r="D14" s="602"/>
      <c r="E14" s="556">
        <f>C14+D14</f>
        <v>0</v>
      </c>
      <c r="F14" s="602"/>
      <c r="G14" s="602"/>
      <c r="H14" s="556">
        <f>F14+G14</f>
        <v>0</v>
      </c>
      <c r="I14" s="556">
        <f>E14+H14</f>
        <v>0</v>
      </c>
    </row>
    <row r="15" spans="1:20" s="727" customFormat="1" x14ac:dyDescent="0.25">
      <c r="A15" s="469"/>
      <c r="B15" s="471" t="s">
        <v>90</v>
      </c>
      <c r="C15" s="682">
        <f>SUM(C14:C14)</f>
        <v>0</v>
      </c>
      <c r="D15" s="682">
        <f>SUM(D14:D14)</f>
        <v>0</v>
      </c>
      <c r="E15" s="554">
        <f>C15+D15</f>
        <v>0</v>
      </c>
      <c r="F15" s="682">
        <f>SUM(F14:F14)</f>
        <v>0</v>
      </c>
      <c r="G15" s="682">
        <f>SUM(G14:G14)</f>
        <v>0</v>
      </c>
      <c r="H15" s="554">
        <f>F15+G15</f>
        <v>0</v>
      </c>
      <c r="I15" s="554">
        <f>E15+H15</f>
        <v>0</v>
      </c>
      <c r="J15" s="726"/>
      <c r="K15" s="726"/>
      <c r="M15" s="743"/>
      <c r="N15" s="743"/>
      <c r="O15" s="743"/>
      <c r="P15" s="743"/>
      <c r="Q15" s="743"/>
    </row>
    <row r="16" spans="1:20" x14ac:dyDescent="0.25">
      <c r="A16" s="469" t="s">
        <v>292</v>
      </c>
      <c r="B16" s="812" t="str">
        <f>'5 Buget cerere'!B16:I16</f>
        <v>CAPITOL 3 Cheltuieli pentru proiectare și asistență tehnică</v>
      </c>
      <c r="C16" s="813"/>
      <c r="D16" s="813"/>
      <c r="E16" s="813"/>
      <c r="F16" s="813"/>
      <c r="G16" s="813"/>
      <c r="H16" s="813"/>
      <c r="I16" s="814"/>
    </row>
    <row r="17" spans="1:17" x14ac:dyDescent="0.25">
      <c r="A17" s="469" t="s">
        <v>91</v>
      </c>
      <c r="B17" s="472" t="str">
        <f>'5 Buget cerere'!B17</f>
        <v>Obținerea de avize, acorduri și autorizații</v>
      </c>
      <c r="C17" s="602"/>
      <c r="D17" s="602"/>
      <c r="E17" s="556">
        <f>C17+D17</f>
        <v>0</v>
      </c>
      <c r="F17" s="602"/>
      <c r="G17" s="602"/>
      <c r="H17" s="556">
        <f>F17+G17</f>
        <v>0</v>
      </c>
      <c r="I17" s="556">
        <f>E17+H17</f>
        <v>0</v>
      </c>
      <c r="K17" s="744"/>
    </row>
    <row r="18" spans="1:17" x14ac:dyDescent="0.25">
      <c r="A18" s="469" t="s">
        <v>92</v>
      </c>
      <c r="B18" s="472" t="str">
        <f>'5 Buget cerere'!B18</f>
        <v>Proiectare si inginerie</v>
      </c>
      <c r="C18" s="602"/>
      <c r="D18" s="602"/>
      <c r="E18" s="556">
        <f t="shared" ref="E18:E20" si="0">C18+D18</f>
        <v>0</v>
      </c>
      <c r="F18" s="602"/>
      <c r="G18" s="602"/>
      <c r="H18" s="556">
        <f t="shared" ref="H18:H20" si="1">F18+G18</f>
        <v>0</v>
      </c>
      <c r="I18" s="556">
        <f t="shared" ref="I18:I20" si="2">E18+H18</f>
        <v>0</v>
      </c>
      <c r="K18" s="744"/>
    </row>
    <row r="19" spans="1:17" x14ac:dyDescent="0.25">
      <c r="A19" s="469" t="s">
        <v>93</v>
      </c>
      <c r="B19" s="472" t="str">
        <f>'5 Buget cerere'!B19</f>
        <v>Cheltuieli pentru consultanță</v>
      </c>
      <c r="C19" s="602"/>
      <c r="D19" s="602"/>
      <c r="E19" s="556">
        <f t="shared" si="0"/>
        <v>0</v>
      </c>
      <c r="F19" s="602"/>
      <c r="G19" s="602"/>
      <c r="H19" s="556">
        <f t="shared" si="1"/>
        <v>0</v>
      </c>
      <c r="I19" s="556">
        <f t="shared" si="2"/>
        <v>0</v>
      </c>
      <c r="K19" s="744"/>
    </row>
    <row r="20" spans="1:17" x14ac:dyDescent="0.25">
      <c r="A20" s="469" t="s">
        <v>95</v>
      </c>
      <c r="B20" s="472" t="str">
        <f>'5 Buget cerere'!B20</f>
        <v>Cheltuieli cu asistența tehnică</v>
      </c>
      <c r="C20" s="602"/>
      <c r="D20" s="602"/>
      <c r="E20" s="556">
        <f t="shared" si="0"/>
        <v>0</v>
      </c>
      <c r="F20" s="602"/>
      <c r="G20" s="602"/>
      <c r="H20" s="556">
        <f t="shared" si="1"/>
        <v>0</v>
      </c>
      <c r="I20" s="556">
        <f t="shared" si="2"/>
        <v>0</v>
      </c>
      <c r="K20" s="744"/>
    </row>
    <row r="21" spans="1:17" s="727" customFormat="1" x14ac:dyDescent="0.25">
      <c r="A21" s="469"/>
      <c r="B21" s="471" t="str">
        <f>'5 Buget cerere'!B21</f>
        <v> TOTAL CAPITOL 3</v>
      </c>
      <c r="C21" s="682">
        <f>SUM(C17:C20)</f>
        <v>0</v>
      </c>
      <c r="D21" s="682">
        <f>SUM(D17:D20)</f>
        <v>0</v>
      </c>
      <c r="E21" s="554">
        <f>C21+D21</f>
        <v>0</v>
      </c>
      <c r="F21" s="682">
        <f>SUM(F17:F20)</f>
        <v>0</v>
      </c>
      <c r="G21" s="682">
        <f>SUM(G17:G20)</f>
        <v>0</v>
      </c>
      <c r="H21" s="554">
        <f>F21+G21</f>
        <v>0</v>
      </c>
      <c r="I21" s="554">
        <f>E21+H21</f>
        <v>0</v>
      </c>
      <c r="J21" s="726"/>
      <c r="K21" s="744"/>
      <c r="M21" s="743"/>
      <c r="N21" s="743"/>
      <c r="O21" s="743"/>
      <c r="P21" s="743"/>
      <c r="Q21" s="743"/>
    </row>
    <row r="22" spans="1:17" x14ac:dyDescent="0.25">
      <c r="A22" s="469">
        <v>4</v>
      </c>
      <c r="B22" s="812" t="str">
        <f>'5 Buget cerere'!B22:I22</f>
        <v>CAPITOLUL 4 Cheltuieli pentru investiţia de bază</v>
      </c>
      <c r="C22" s="813"/>
      <c r="D22" s="813"/>
      <c r="E22" s="813"/>
      <c r="F22" s="813"/>
      <c r="G22" s="813"/>
      <c r="H22" s="813"/>
      <c r="I22" s="814"/>
      <c r="K22" s="744"/>
    </row>
    <row r="23" spans="1:17" s="741" customFormat="1" x14ac:dyDescent="0.25">
      <c r="A23" s="676" t="s">
        <v>97</v>
      </c>
      <c r="B23" s="604" t="str">
        <f>'5 Buget cerere'!B23</f>
        <v>Cheltuieli pentru construcţii şi instalaţii</v>
      </c>
      <c r="C23" s="606"/>
      <c r="D23" s="606"/>
      <c r="E23" s="607">
        <f>C23+D23</f>
        <v>0</v>
      </c>
      <c r="F23" s="606"/>
      <c r="G23" s="606"/>
      <c r="H23" s="607">
        <f>F23+G23</f>
        <v>0</v>
      </c>
      <c r="I23" s="607">
        <f>E23+H23</f>
        <v>0</v>
      </c>
      <c r="J23" s="740"/>
      <c r="K23" s="744"/>
      <c r="M23" s="742"/>
      <c r="N23" s="742"/>
      <c r="O23" s="742"/>
      <c r="P23" s="742"/>
      <c r="Q23" s="742"/>
    </row>
    <row r="24" spans="1:17" s="741" customFormat="1" ht="24" x14ac:dyDescent="0.25">
      <c r="A24" s="676" t="s">
        <v>692</v>
      </c>
      <c r="B24" s="604" t="str">
        <f>'5 Buget cerere'!B24</f>
        <v>Dotări (se includ utilaje, echipamente tehnologice și funcționale cu și fără montaj, dotări)</v>
      </c>
      <c r="C24" s="606"/>
      <c r="D24" s="606"/>
      <c r="E24" s="607">
        <f>C24+D24</f>
        <v>0</v>
      </c>
      <c r="F24" s="606"/>
      <c r="G24" s="606"/>
      <c r="H24" s="607">
        <f t="shared" ref="H24:H25" si="3">F24+G24</f>
        <v>0</v>
      </c>
      <c r="I24" s="607">
        <f t="shared" ref="I24:I25" si="4">E24+H24</f>
        <v>0</v>
      </c>
      <c r="J24" s="740"/>
      <c r="K24" s="744"/>
      <c r="M24" s="742"/>
      <c r="N24" s="742"/>
      <c r="O24" s="742"/>
      <c r="P24" s="742"/>
      <c r="Q24" s="742"/>
    </row>
    <row r="25" spans="1:17" s="741" customFormat="1" x14ac:dyDescent="0.25">
      <c r="A25" s="469" t="s">
        <v>699</v>
      </c>
      <c r="B25" s="604" t="str">
        <f>'5 Buget cerere'!B25</f>
        <v>Construcții, instalații și dotări aferente măsurilor conexe</v>
      </c>
      <c r="C25" s="606"/>
      <c r="D25" s="606"/>
      <c r="E25" s="607">
        <f>C25+D25</f>
        <v>0</v>
      </c>
      <c r="F25" s="606"/>
      <c r="G25" s="606"/>
      <c r="H25" s="607">
        <f t="shared" si="3"/>
        <v>0</v>
      </c>
      <c r="I25" s="607">
        <f t="shared" si="4"/>
        <v>0</v>
      </c>
      <c r="J25" s="740"/>
      <c r="K25" s="744"/>
      <c r="M25" s="742"/>
      <c r="N25" s="742"/>
      <c r="O25" s="742"/>
      <c r="P25" s="742"/>
      <c r="Q25" s="742"/>
    </row>
    <row r="26" spans="1:17" s="727" customFormat="1" x14ac:dyDescent="0.25">
      <c r="A26" s="469"/>
      <c r="B26" s="471" t="str">
        <f>'5 Buget cerere'!B26</f>
        <v>TOTAL CAPITOL 4</v>
      </c>
      <c r="C26" s="682">
        <f>SUM(C23:C25)</f>
        <v>0</v>
      </c>
      <c r="D26" s="682">
        <f>SUM(D23:D25)</f>
        <v>0</v>
      </c>
      <c r="E26" s="554">
        <f>C26+D26</f>
        <v>0</v>
      </c>
      <c r="F26" s="554">
        <f>SUM(F23:F25)</f>
        <v>0</v>
      </c>
      <c r="G26" s="554">
        <f>SUM(G23:G25)</f>
        <v>0</v>
      </c>
      <c r="H26" s="554">
        <f>F26+G26</f>
        <v>0</v>
      </c>
      <c r="I26" s="554">
        <f>E26+H26</f>
        <v>0</v>
      </c>
      <c r="J26" s="726"/>
      <c r="K26" s="744"/>
      <c r="M26" s="743"/>
      <c r="N26" s="743"/>
      <c r="O26" s="743"/>
      <c r="P26" s="743"/>
      <c r="Q26" s="743"/>
    </row>
    <row r="27" spans="1:17" x14ac:dyDescent="0.25">
      <c r="A27" s="469" t="s">
        <v>99</v>
      </c>
      <c r="B27" s="812" t="str">
        <f>'5 Buget cerere'!B27:I27</f>
        <v>CAPITOLUL 5   Alte cheltuieli</v>
      </c>
      <c r="C27" s="813"/>
      <c r="D27" s="813"/>
      <c r="E27" s="813"/>
      <c r="F27" s="813"/>
      <c r="G27" s="813"/>
      <c r="H27" s="813"/>
      <c r="I27" s="814"/>
      <c r="K27" s="744"/>
    </row>
    <row r="28" spans="1:17" s="741" customFormat="1" x14ac:dyDescent="0.25">
      <c r="A28" s="469" t="s">
        <v>595</v>
      </c>
      <c r="B28" s="604" t="str">
        <f>'5 Buget cerere'!B28</f>
        <v>Organizare de șantier</v>
      </c>
      <c r="C28" s="745">
        <f>C29+C30</f>
        <v>0</v>
      </c>
      <c r="D28" s="745">
        <f>D29+D30</f>
        <v>0</v>
      </c>
      <c r="E28" s="673">
        <f>C28+D28</f>
        <v>0</v>
      </c>
      <c r="F28" s="745">
        <f>F29+F30</f>
        <v>0</v>
      </c>
      <c r="G28" s="745">
        <f>G29+G30</f>
        <v>0</v>
      </c>
      <c r="H28" s="607">
        <f>F28+G28</f>
        <v>0</v>
      </c>
      <c r="I28" s="607">
        <f>E28+H28</f>
        <v>0</v>
      </c>
      <c r="J28" s="740"/>
      <c r="K28" s="744"/>
      <c r="M28" s="742"/>
      <c r="N28" s="742"/>
      <c r="O28" s="742"/>
      <c r="P28" s="742"/>
      <c r="Q28" s="742"/>
    </row>
    <row r="29" spans="1:17" s="741" customFormat="1" ht="24" x14ac:dyDescent="0.25">
      <c r="A29" s="469" t="s">
        <v>703</v>
      </c>
      <c r="B29" s="604" t="str">
        <f>'5 Buget cerere'!B29</f>
        <v>Cheltuieli pentru lucrări de construcții și instalații aferente organizării de șantier</v>
      </c>
      <c r="C29" s="606"/>
      <c r="D29" s="606"/>
      <c r="E29" s="607">
        <f t="shared" ref="E29:E32" si="5">C29+D29</f>
        <v>0</v>
      </c>
      <c r="F29" s="606"/>
      <c r="G29" s="606"/>
      <c r="H29" s="607">
        <f>F29+G29</f>
        <v>0</v>
      </c>
      <c r="I29" s="607">
        <f t="shared" ref="I29:I32" si="6">E29+H29</f>
        <v>0</v>
      </c>
      <c r="J29" s="740"/>
      <c r="K29" s="744"/>
      <c r="M29" s="742"/>
      <c r="N29" s="742"/>
      <c r="O29" s="742"/>
      <c r="P29" s="742"/>
      <c r="Q29" s="742"/>
    </row>
    <row r="30" spans="1:17" s="741" customFormat="1" x14ac:dyDescent="0.25">
      <c r="A30" s="469" t="s">
        <v>704</v>
      </c>
      <c r="B30" s="604" t="str">
        <f>'5 Buget cerere'!B30</f>
        <v>Cheltuieli conexe organizării de şantier</v>
      </c>
      <c r="C30" s="606"/>
      <c r="D30" s="606"/>
      <c r="E30" s="607">
        <f t="shared" si="5"/>
        <v>0</v>
      </c>
      <c r="F30" s="606"/>
      <c r="G30" s="606"/>
      <c r="H30" s="607">
        <f t="shared" ref="H30:H32" si="7">F30+G30</f>
        <v>0</v>
      </c>
      <c r="I30" s="607">
        <f t="shared" si="6"/>
        <v>0</v>
      </c>
      <c r="J30" s="740"/>
      <c r="K30" s="744"/>
      <c r="M30" s="742"/>
      <c r="N30" s="742"/>
      <c r="O30" s="742"/>
      <c r="P30" s="742"/>
      <c r="Q30" s="742"/>
    </row>
    <row r="31" spans="1:17" x14ac:dyDescent="0.25">
      <c r="A31" s="469" t="s">
        <v>596</v>
      </c>
      <c r="B31" s="604" t="str">
        <f>'5 Buget cerere'!B31</f>
        <v>Cheltuieli pentru comisioane, cote, taxe</v>
      </c>
      <c r="C31" s="606"/>
      <c r="D31" s="606"/>
      <c r="E31" s="607">
        <f t="shared" si="5"/>
        <v>0</v>
      </c>
      <c r="F31" s="606"/>
      <c r="G31" s="606"/>
      <c r="H31" s="607">
        <f t="shared" si="7"/>
        <v>0</v>
      </c>
      <c r="I31" s="607">
        <f t="shared" si="6"/>
        <v>0</v>
      </c>
      <c r="K31" s="744"/>
    </row>
    <row r="32" spans="1:17" x14ac:dyDescent="0.25">
      <c r="A32" s="469" t="s">
        <v>707</v>
      </c>
      <c r="B32" s="604" t="str">
        <f>'5 Buget cerere'!B32</f>
        <v>Cheltuieli diverse și neprevăzute</v>
      </c>
      <c r="C32" s="606"/>
      <c r="D32" s="606"/>
      <c r="E32" s="607">
        <f t="shared" si="5"/>
        <v>0</v>
      </c>
      <c r="F32" s="606"/>
      <c r="G32" s="606"/>
      <c r="H32" s="607">
        <f t="shared" si="7"/>
        <v>0</v>
      </c>
      <c r="I32" s="607">
        <f t="shared" si="6"/>
        <v>0</v>
      </c>
      <c r="K32" s="744"/>
    </row>
    <row r="33" spans="1:17" s="727" customFormat="1" x14ac:dyDescent="0.25">
      <c r="A33" s="469"/>
      <c r="B33" s="471" t="str">
        <f>'5 Buget cerere'!B33</f>
        <v>TOTAL CAPITOL 5</v>
      </c>
      <c r="C33" s="682">
        <f>C28+C31+C32</f>
        <v>0</v>
      </c>
      <c r="D33" s="764">
        <f>D28+D31+D32</f>
        <v>0</v>
      </c>
      <c r="E33" s="554">
        <f>C33+D33</f>
        <v>0</v>
      </c>
      <c r="F33" s="682">
        <f>F28+F31+F32</f>
        <v>0</v>
      </c>
      <c r="G33" s="682">
        <f>G28+G31+G32</f>
        <v>0</v>
      </c>
      <c r="H33" s="554">
        <f>F33+G33</f>
        <v>0</v>
      </c>
      <c r="I33" s="554">
        <f>E33+H33</f>
        <v>0</v>
      </c>
      <c r="J33" s="726"/>
      <c r="K33" s="744"/>
      <c r="M33" s="743"/>
      <c r="N33" s="743"/>
      <c r="O33" s="743"/>
      <c r="P33" s="743"/>
      <c r="Q33" s="743"/>
    </row>
    <row r="34" spans="1:17" ht="15" customHeight="1" x14ac:dyDescent="0.25">
      <c r="A34" s="469" t="s">
        <v>100</v>
      </c>
      <c r="B34" s="812" t="str">
        <f>'5 Buget cerere'!B34:I34</f>
        <v>CAPITOLUL 6   Cheltuieli pentru comisioane, cote, taxe, costul creditului</v>
      </c>
      <c r="C34" s="813"/>
      <c r="D34" s="813"/>
      <c r="E34" s="813"/>
      <c r="F34" s="813"/>
      <c r="G34" s="813"/>
      <c r="H34" s="813"/>
      <c r="I34" s="814"/>
      <c r="K34" s="744"/>
    </row>
    <row r="35" spans="1:17" ht="26.25" customHeight="1" x14ac:dyDescent="0.25">
      <c r="A35" s="469" t="s">
        <v>601</v>
      </c>
      <c r="B35" s="605" t="str">
        <f>'5 Buget cerere'!B35</f>
        <v>Cheltuieli de informare și publicitate pentru proiect, care rezultă din obligațiile beneficiarului</v>
      </c>
      <c r="C35" s="602"/>
      <c r="D35" s="602"/>
      <c r="E35" s="556">
        <f>C35+D35</f>
        <v>0</v>
      </c>
      <c r="F35" s="602"/>
      <c r="G35" s="602"/>
      <c r="H35" s="556">
        <f>F35+G35</f>
        <v>0</v>
      </c>
      <c r="I35" s="556">
        <f>E35+H35</f>
        <v>0</v>
      </c>
      <c r="K35" s="744"/>
    </row>
    <row r="36" spans="1:17" s="727" customFormat="1" x14ac:dyDescent="0.25">
      <c r="A36" s="473"/>
      <c r="B36" s="471" t="str">
        <f>'5 Buget cerere'!B36</f>
        <v>TOTAL CAPITOL 6</v>
      </c>
      <c r="C36" s="682">
        <f>SUM(C35:C35)</f>
        <v>0</v>
      </c>
      <c r="D36" s="682">
        <f>SUM(D35:D35)</f>
        <v>0</v>
      </c>
      <c r="E36" s="554">
        <f>C36+D36</f>
        <v>0</v>
      </c>
      <c r="F36" s="682">
        <f>SUM(F35:F35)</f>
        <v>0</v>
      </c>
      <c r="G36" s="682">
        <f>SUM(G35:G35)</f>
        <v>0</v>
      </c>
      <c r="H36" s="554">
        <f>F36+G36</f>
        <v>0</v>
      </c>
      <c r="I36" s="554">
        <f>E36+H36</f>
        <v>0</v>
      </c>
      <c r="J36" s="726"/>
      <c r="K36" s="744"/>
      <c r="M36" s="743"/>
      <c r="N36" s="743"/>
      <c r="O36" s="743"/>
      <c r="P36" s="743"/>
      <c r="Q36" s="743"/>
    </row>
    <row r="37" spans="1:17" s="729" customFormat="1" x14ac:dyDescent="0.25">
      <c r="A37" s="474" t="s">
        <v>101</v>
      </c>
      <c r="B37" s="812" t="str">
        <f>'5 Buget cerere'!B37:I37</f>
        <v>CAPITOLUL 7   Cheltuieli cu auditul pentru proiect</v>
      </c>
      <c r="C37" s="813"/>
      <c r="D37" s="813"/>
      <c r="E37" s="813"/>
      <c r="F37" s="813"/>
      <c r="G37" s="813"/>
      <c r="H37" s="813"/>
      <c r="I37" s="814"/>
      <c r="J37" s="728"/>
      <c r="K37" s="728"/>
      <c r="M37" s="746"/>
      <c r="N37" s="746"/>
      <c r="O37" s="746"/>
      <c r="P37" s="746"/>
      <c r="Q37" s="746"/>
    </row>
    <row r="38" spans="1:17" x14ac:dyDescent="0.25">
      <c r="A38" s="469" t="s">
        <v>602</v>
      </c>
      <c r="B38" s="470" t="str">
        <f>'5 Buget cerere'!B38</f>
        <v>Cheltuieli cu auditul pentru proiect</v>
      </c>
      <c r="C38" s="602"/>
      <c r="D38" s="602"/>
      <c r="E38" s="556">
        <f>C38+D38</f>
        <v>0</v>
      </c>
      <c r="F38" s="602"/>
      <c r="G38" s="602"/>
      <c r="H38" s="556">
        <f>F38+G38</f>
        <v>0</v>
      </c>
      <c r="I38" s="556">
        <f>E38+H38</f>
        <v>0</v>
      </c>
      <c r="M38" s="747"/>
    </row>
    <row r="39" spans="1:17" s="727" customFormat="1" x14ac:dyDescent="0.25">
      <c r="A39" s="469"/>
      <c r="B39" s="471" t="str">
        <f>'5 Buget cerere'!B39</f>
        <v>TOTAL CAPITOL 7</v>
      </c>
      <c r="C39" s="682">
        <f>C38</f>
        <v>0</v>
      </c>
      <c r="D39" s="682">
        <f>D38</f>
        <v>0</v>
      </c>
      <c r="E39" s="554">
        <f>C39+D39</f>
        <v>0</v>
      </c>
      <c r="F39" s="682">
        <f>F38</f>
        <v>0</v>
      </c>
      <c r="G39" s="682">
        <f>G38</f>
        <v>0</v>
      </c>
      <c r="H39" s="554">
        <f>F39+G39</f>
        <v>0</v>
      </c>
      <c r="I39" s="554">
        <f>E39+H39</f>
        <v>0</v>
      </c>
      <c r="J39" s="726"/>
      <c r="K39" s="726"/>
      <c r="M39" s="743"/>
      <c r="N39" s="743"/>
      <c r="O39" s="743"/>
      <c r="P39" s="743"/>
      <c r="Q39" s="743"/>
    </row>
    <row r="40" spans="1:17" s="731" customFormat="1" ht="21" customHeight="1" x14ac:dyDescent="0.25">
      <c r="A40" s="475"/>
      <c r="B40" s="476" t="s">
        <v>103</v>
      </c>
      <c r="C40" s="559">
        <f>C12+C15+C21+C26+C33+C36+C39</f>
        <v>0</v>
      </c>
      <c r="D40" s="559">
        <f>D12+D15+D21+D26+D33+D36+D39</f>
        <v>0</v>
      </c>
      <c r="E40" s="559">
        <f>C40+D40</f>
        <v>0</v>
      </c>
      <c r="F40" s="559">
        <f>F12+F15+F21+F26+F33+F36+F39</f>
        <v>0</v>
      </c>
      <c r="G40" s="559">
        <f>G12+G15+G21+G26+G33+G36+G39</f>
        <v>0</v>
      </c>
      <c r="H40" s="559">
        <f>F40+G40</f>
        <v>0</v>
      </c>
      <c r="I40" s="559">
        <f>E40+H40</f>
        <v>0</v>
      </c>
      <c r="J40" s="730"/>
      <c r="K40" s="730"/>
      <c r="M40" s="748"/>
      <c r="N40" s="748"/>
      <c r="O40" s="748"/>
      <c r="P40" s="748"/>
      <c r="Q40" s="748"/>
    </row>
    <row r="41" spans="1:17" ht="10.5" customHeight="1" x14ac:dyDescent="0.25">
      <c r="A41" s="477"/>
      <c r="B41" s="478" t="s">
        <v>560</v>
      </c>
      <c r="C41" s="560"/>
      <c r="D41" s="560"/>
      <c r="E41" s="561"/>
      <c r="F41" s="560"/>
      <c r="G41" s="560"/>
      <c r="H41" s="561"/>
      <c r="I41" s="561"/>
    </row>
    <row r="42" spans="1:17" x14ac:dyDescent="0.25">
      <c r="A42" s="479"/>
      <c r="B42" s="480" t="s">
        <v>561</v>
      </c>
      <c r="C42" s="594"/>
      <c r="D42" s="594"/>
      <c r="E42" s="595">
        <f>C42+D42</f>
        <v>0</v>
      </c>
      <c r="F42" s="594"/>
      <c r="G42" s="594"/>
      <c r="H42" s="562">
        <f>F42+G42</f>
        <v>0</v>
      </c>
      <c r="I42" s="554">
        <f>E42+H42</f>
        <v>0</v>
      </c>
    </row>
    <row r="43" spans="1:17" s="719" customFormat="1" x14ac:dyDescent="0.25">
      <c r="A43" s="481"/>
      <c r="B43" s="464"/>
      <c r="C43" s="552"/>
      <c r="D43" s="552"/>
      <c r="E43" s="553"/>
      <c r="F43" s="552"/>
      <c r="G43" s="552"/>
      <c r="H43" s="553"/>
      <c r="I43" s="553"/>
      <c r="M43" s="749"/>
      <c r="N43" s="749"/>
      <c r="O43" s="749"/>
      <c r="P43" s="749"/>
      <c r="Q43" s="749"/>
    </row>
    <row r="44" spans="1:17" x14ac:dyDescent="0.25">
      <c r="A44" s="482"/>
      <c r="E44" s="552"/>
      <c r="H44" s="552"/>
      <c r="I44" s="552"/>
    </row>
    <row r="45" spans="1:17" x14ac:dyDescent="0.25">
      <c r="A45" s="483"/>
      <c r="B45" s="484" t="s">
        <v>293</v>
      </c>
      <c r="E45" s="552"/>
      <c r="H45" s="552"/>
      <c r="I45" s="552"/>
      <c r="M45" s="826"/>
      <c r="N45" s="826"/>
      <c r="O45" s="826"/>
      <c r="P45" s="826"/>
    </row>
    <row r="46" spans="1:17" x14ac:dyDescent="0.25">
      <c r="A46" s="483"/>
      <c r="B46" s="485"/>
      <c r="K46" s="724"/>
    </row>
    <row r="47" spans="1:17" x14ac:dyDescent="0.25">
      <c r="A47" s="486" t="s">
        <v>104</v>
      </c>
      <c r="B47" s="486" t="s">
        <v>105</v>
      </c>
      <c r="C47" s="683"/>
      <c r="D47" s="669"/>
    </row>
    <row r="48" spans="1:17" x14ac:dyDescent="0.25">
      <c r="A48" s="486" t="s">
        <v>106</v>
      </c>
      <c r="B48" s="486" t="s">
        <v>107</v>
      </c>
      <c r="C48" s="563">
        <f>I40</f>
        <v>0</v>
      </c>
      <c r="D48" s="669"/>
    </row>
    <row r="49" spans="1:17" x14ac:dyDescent="0.25">
      <c r="A49" s="487" t="s">
        <v>108</v>
      </c>
      <c r="B49" s="487" t="s">
        <v>109</v>
      </c>
      <c r="C49" s="683">
        <f>H40</f>
        <v>0</v>
      </c>
      <c r="D49" s="669"/>
    </row>
    <row r="50" spans="1:17" x14ac:dyDescent="0.25">
      <c r="A50" s="487" t="s">
        <v>110</v>
      </c>
      <c r="B50" s="487" t="s">
        <v>111</v>
      </c>
      <c r="C50" s="683">
        <f>C48-C49</f>
        <v>0</v>
      </c>
      <c r="D50" s="672"/>
    </row>
    <row r="51" spans="1:17" x14ac:dyDescent="0.25">
      <c r="A51" s="486" t="s">
        <v>112</v>
      </c>
      <c r="B51" s="486" t="s">
        <v>113</v>
      </c>
      <c r="C51" s="563">
        <f>SUM(C52:C53)</f>
        <v>0</v>
      </c>
      <c r="D51" s="701"/>
    </row>
    <row r="52" spans="1:17" x14ac:dyDescent="0.25">
      <c r="A52" s="487" t="s">
        <v>108</v>
      </c>
      <c r="B52" s="487" t="s">
        <v>114</v>
      </c>
      <c r="C52" s="702">
        <f>E40*40%</f>
        <v>0</v>
      </c>
      <c r="D52" s="750"/>
    </row>
    <row r="53" spans="1:17" x14ac:dyDescent="0.25">
      <c r="A53" s="487" t="s">
        <v>110</v>
      </c>
      <c r="B53" s="487" t="s">
        <v>115</v>
      </c>
      <c r="C53" s="683">
        <f>H40</f>
        <v>0</v>
      </c>
      <c r="D53" s="669"/>
    </row>
    <row r="54" spans="1:17" s="719" customFormat="1" x14ac:dyDescent="0.25">
      <c r="A54" s="486" t="s">
        <v>102</v>
      </c>
      <c r="B54" s="486" t="s">
        <v>116</v>
      </c>
      <c r="C54" s="563">
        <f>C48-C51</f>
        <v>0</v>
      </c>
      <c r="D54" s="669"/>
      <c r="E54" s="553"/>
      <c r="F54" s="552"/>
      <c r="G54" s="552"/>
      <c r="H54" s="553"/>
      <c r="I54" s="553"/>
      <c r="M54" s="749"/>
      <c r="N54" s="749"/>
      <c r="O54" s="749"/>
      <c r="P54" s="749"/>
      <c r="Q54" s="749"/>
    </row>
    <row r="55" spans="1:17" s="719" customFormat="1" x14ac:dyDescent="0.25">
      <c r="A55" s="491"/>
      <c r="B55" s="491"/>
      <c r="C55" s="603"/>
      <c r="D55" s="552"/>
      <c r="E55" s="553"/>
      <c r="F55" s="552"/>
      <c r="G55" s="552"/>
      <c r="H55" s="553"/>
      <c r="I55" s="553"/>
      <c r="M55" s="749"/>
      <c r="N55" s="749"/>
      <c r="O55" s="749"/>
      <c r="P55" s="749"/>
      <c r="Q55" s="749"/>
    </row>
    <row r="56" spans="1:17" s="719" customFormat="1" x14ac:dyDescent="0.25">
      <c r="A56" s="463"/>
      <c r="B56" s="464"/>
      <c r="C56" s="552"/>
      <c r="D56" s="552"/>
      <c r="E56" s="553"/>
      <c r="F56" s="552"/>
      <c r="G56" s="552"/>
      <c r="H56" s="553"/>
      <c r="I56" s="553"/>
      <c r="M56" s="749"/>
      <c r="N56" s="749"/>
      <c r="O56" s="749"/>
      <c r="P56" s="749"/>
      <c r="Q56" s="749"/>
    </row>
    <row r="57" spans="1:17" ht="26.45" customHeight="1" x14ac:dyDescent="0.25">
      <c r="A57" s="793" t="s">
        <v>72</v>
      </c>
      <c r="B57" s="795" t="s">
        <v>73</v>
      </c>
      <c r="C57" s="827" t="s">
        <v>74</v>
      </c>
      <c r="D57" s="828"/>
      <c r="E57" s="797" t="s">
        <v>75</v>
      </c>
      <c r="F57" s="827" t="s">
        <v>76</v>
      </c>
      <c r="G57" s="828"/>
      <c r="H57" s="797" t="s">
        <v>77</v>
      </c>
      <c r="I57" s="797" t="s">
        <v>42</v>
      </c>
      <c r="M57" s="747"/>
    </row>
    <row r="58" spans="1:17" x14ac:dyDescent="0.25">
      <c r="A58" s="794"/>
      <c r="B58" s="796"/>
      <c r="C58" s="555" t="s">
        <v>78</v>
      </c>
      <c r="D58" s="555" t="s">
        <v>79</v>
      </c>
      <c r="E58" s="798"/>
      <c r="F58" s="557" t="s">
        <v>78</v>
      </c>
      <c r="G58" s="557" t="s">
        <v>81</v>
      </c>
      <c r="H58" s="798"/>
      <c r="I58" s="798"/>
    </row>
    <row r="59" spans="1:17" s="722" customFormat="1" ht="9.75" customHeight="1" x14ac:dyDescent="0.25">
      <c r="A59" s="608">
        <v>1</v>
      </c>
      <c r="B59" s="609">
        <v>2</v>
      </c>
      <c r="C59" s="599">
        <v>3</v>
      </c>
      <c r="D59" s="599">
        <v>4</v>
      </c>
      <c r="E59" s="600" t="s">
        <v>80</v>
      </c>
      <c r="F59" s="599">
        <v>6</v>
      </c>
      <c r="G59" s="599">
        <v>7</v>
      </c>
      <c r="H59" s="600" t="s">
        <v>83</v>
      </c>
      <c r="I59" s="600" t="s">
        <v>82</v>
      </c>
      <c r="J59" s="721"/>
      <c r="K59" s="721"/>
      <c r="M59" s="739"/>
      <c r="N59" s="739"/>
      <c r="O59" s="739"/>
      <c r="P59" s="739"/>
      <c r="Q59" s="739"/>
    </row>
    <row r="60" spans="1:17" s="719" customFormat="1" x14ac:dyDescent="0.25">
      <c r="A60" s="492" t="s">
        <v>619</v>
      </c>
      <c r="B60" s="571" t="s">
        <v>673</v>
      </c>
      <c r="C60" s="683">
        <f>C23+C24</f>
        <v>0</v>
      </c>
      <c r="D60" s="683">
        <f>D23+D24</f>
        <v>0</v>
      </c>
      <c r="E60" s="597">
        <f>C60+D60</f>
        <v>0</v>
      </c>
      <c r="F60" s="763"/>
      <c r="G60" s="763"/>
      <c r="H60" s="597">
        <f>F60+G60</f>
        <v>0</v>
      </c>
      <c r="I60" s="556">
        <f>E60+H60</f>
        <v>0</v>
      </c>
      <c r="M60" s="749"/>
      <c r="N60" s="749"/>
      <c r="O60" s="749"/>
      <c r="P60" s="749"/>
      <c r="Q60" s="749"/>
    </row>
    <row r="61" spans="1:17" x14ac:dyDescent="0.25">
      <c r="A61" s="492" t="s">
        <v>620</v>
      </c>
      <c r="B61" s="571" t="s">
        <v>674</v>
      </c>
      <c r="C61" s="751">
        <f>C25</f>
        <v>0</v>
      </c>
      <c r="D61" s="751">
        <f>D25</f>
        <v>0</v>
      </c>
      <c r="E61" s="597">
        <f t="shared" ref="E61:E62" si="8">C61+D61</f>
        <v>0</v>
      </c>
      <c r="F61" s="763"/>
      <c r="G61" s="763"/>
      <c r="H61" s="597">
        <f>F61+G61</f>
        <v>0</v>
      </c>
      <c r="I61" s="556">
        <f>E61+H61</f>
        <v>0</v>
      </c>
      <c r="M61" s="747"/>
    </row>
    <row r="62" spans="1:17" x14ac:dyDescent="0.25">
      <c r="A62" s="492" t="s">
        <v>292</v>
      </c>
      <c r="B62" s="571" t="s">
        <v>681</v>
      </c>
      <c r="C62" s="683">
        <f>C60+C61</f>
        <v>0</v>
      </c>
      <c r="D62" s="683">
        <f>D60+D61</f>
        <v>0</v>
      </c>
      <c r="E62" s="597">
        <f t="shared" si="8"/>
        <v>0</v>
      </c>
      <c r="F62" s="763"/>
      <c r="G62" s="763"/>
      <c r="H62" s="597">
        <f>F62+G62</f>
        <v>0</v>
      </c>
      <c r="I62" s="556">
        <f>E62+H62</f>
        <v>0</v>
      </c>
      <c r="L62" s="752"/>
      <c r="M62" s="747"/>
    </row>
    <row r="63" spans="1:17" x14ac:dyDescent="0.25">
      <c r="A63" s="492" t="s">
        <v>676</v>
      </c>
      <c r="B63" s="753" t="s">
        <v>682</v>
      </c>
      <c r="C63" s="683">
        <f>C12+C15+C23+C24+C29+C32+C25</f>
        <v>0</v>
      </c>
      <c r="D63" s="683">
        <f>D12+D15+D23+D24+D29+D32+D25</f>
        <v>0</v>
      </c>
      <c r="E63" s="597">
        <f>C63+D63</f>
        <v>0</v>
      </c>
      <c r="F63" s="683">
        <f>F12+F15+F23+F24+F29+F32+F25</f>
        <v>0</v>
      </c>
      <c r="G63" s="683">
        <f>G12+G15+G23+G24+G29+G32+G25</f>
        <v>0</v>
      </c>
      <c r="H63" s="556">
        <f>F63+G63</f>
        <v>0</v>
      </c>
      <c r="I63" s="556">
        <f>E63+H63</f>
        <v>0</v>
      </c>
    </row>
    <row r="64" spans="1:17" ht="30" x14ac:dyDescent="0.25">
      <c r="A64" s="492" t="s">
        <v>99</v>
      </c>
      <c r="B64" s="754" t="s">
        <v>709</v>
      </c>
      <c r="C64" s="755">
        <f>SUM(C12+C15+C23+C24+C29+C32)*15%</f>
        <v>0</v>
      </c>
      <c r="D64" s="755">
        <f>SUM(D12+D15+D23+D24+D29+D32)*15%</f>
        <v>0</v>
      </c>
      <c r="E64" s="755">
        <f>C64+D64</f>
        <v>0</v>
      </c>
      <c r="F64" s="818"/>
      <c r="G64" s="819"/>
      <c r="H64" s="819"/>
      <c r="I64" s="820"/>
    </row>
    <row r="65" spans="1:11" s="720" customFormat="1" ht="30" x14ac:dyDescent="0.25">
      <c r="A65" s="492" t="s">
        <v>100</v>
      </c>
      <c r="B65" s="753" t="s">
        <v>688</v>
      </c>
      <c r="C65" s="824">
        <f>E64</f>
        <v>0</v>
      </c>
      <c r="D65" s="825"/>
      <c r="E65" s="556" t="str">
        <f>IF(E64&gt;=E61,"DA","NU")</f>
        <v>DA</v>
      </c>
      <c r="F65" s="821"/>
      <c r="G65" s="822"/>
      <c r="H65" s="822"/>
      <c r="I65" s="823"/>
      <c r="J65" s="719"/>
      <c r="K65" s="724"/>
    </row>
    <row r="66" spans="1:11" s="720" customFormat="1" x14ac:dyDescent="0.25">
      <c r="A66" s="492" t="s">
        <v>711</v>
      </c>
      <c r="B66" s="753" t="s">
        <v>712</v>
      </c>
      <c r="C66" s="763"/>
      <c r="D66" s="763"/>
      <c r="E66" s="556">
        <f>C66+D66</f>
        <v>0</v>
      </c>
      <c r="F66" s="756"/>
      <c r="G66" s="757"/>
      <c r="H66" s="757"/>
      <c r="I66" s="758"/>
      <c r="J66" s="719"/>
      <c r="K66" s="724"/>
    </row>
    <row r="67" spans="1:11" s="720" customFormat="1" x14ac:dyDescent="0.25">
      <c r="A67" s="492" t="s">
        <v>713</v>
      </c>
      <c r="B67" s="753" t="s">
        <v>677</v>
      </c>
      <c r="C67" s="683">
        <f>C21+C30+C31-C66</f>
        <v>0</v>
      </c>
      <c r="D67" s="683">
        <f>D21+D30+D31-D66</f>
        <v>0</v>
      </c>
      <c r="E67" s="556">
        <f>C67+D67</f>
        <v>0</v>
      </c>
      <c r="F67" s="683">
        <f>F21+F30+F31-F66</f>
        <v>0</v>
      </c>
      <c r="G67" s="683">
        <f>G21+G30+G31-G66</f>
        <v>0</v>
      </c>
      <c r="H67" s="556">
        <f>F67+G67</f>
        <v>0</v>
      </c>
      <c r="I67" s="556">
        <f>E67+H67</f>
        <v>0</v>
      </c>
      <c r="J67" s="719"/>
      <c r="K67" s="759"/>
    </row>
    <row r="68" spans="1:11" s="720" customFormat="1" ht="21" customHeight="1" x14ac:dyDescent="0.25">
      <c r="A68" s="492" t="s">
        <v>605</v>
      </c>
      <c r="B68" s="760" t="s">
        <v>680</v>
      </c>
      <c r="C68" s="761">
        <f>C66+C36+C39</f>
        <v>0</v>
      </c>
      <c r="D68" s="761">
        <f>D66+D36+D39</f>
        <v>0</v>
      </c>
      <c r="E68" s="556">
        <f>C68+D68</f>
        <v>0</v>
      </c>
      <c r="F68" s="761">
        <f>F66+F36+F39</f>
        <v>0</v>
      </c>
      <c r="G68" s="761">
        <f>G66+G36+G39</f>
        <v>0</v>
      </c>
      <c r="H68" s="556">
        <f>F68+G68</f>
        <v>0</v>
      </c>
      <c r="I68" s="556">
        <f>E68+H68</f>
        <v>0</v>
      </c>
      <c r="J68" s="719"/>
      <c r="K68" s="759"/>
    </row>
    <row r="69" spans="1:11" s="720" customFormat="1" x14ac:dyDescent="0.25">
      <c r="A69" s="463"/>
      <c r="B69" s="464"/>
      <c r="C69" s="552"/>
      <c r="D69" s="552"/>
      <c r="E69" s="553"/>
      <c r="F69" s="552"/>
      <c r="G69" s="552"/>
      <c r="H69" s="553"/>
      <c r="I69" s="553"/>
      <c r="J69" s="719"/>
      <c r="K69" s="719"/>
    </row>
    <row r="70" spans="1:11" s="720" customFormat="1" ht="55.5" customHeight="1" x14ac:dyDescent="0.25">
      <c r="A70" s="463"/>
      <c r="B70" s="762" t="s">
        <v>710</v>
      </c>
      <c r="C70" s="552"/>
      <c r="D70" s="552"/>
      <c r="E70" s="553"/>
      <c r="F70" s="552"/>
      <c r="G70" s="552"/>
      <c r="H70" s="553"/>
      <c r="I70" s="553"/>
      <c r="J70" s="719"/>
      <c r="K70" s="719"/>
    </row>
    <row r="71" spans="1:11" s="720" customFormat="1" x14ac:dyDescent="0.25">
      <c r="A71" s="463"/>
      <c r="B71" s="464"/>
      <c r="C71" s="552"/>
      <c r="D71" s="552"/>
      <c r="E71" s="553"/>
      <c r="F71" s="552"/>
      <c r="G71" s="552"/>
      <c r="H71" s="553"/>
      <c r="I71" s="553"/>
      <c r="J71" s="719"/>
      <c r="K71" s="719"/>
    </row>
    <row r="72" spans="1:11" s="720" customFormat="1" x14ac:dyDescent="0.25">
      <c r="A72" s="463"/>
      <c r="B72" s="464"/>
      <c r="C72" s="552"/>
      <c r="D72" s="552"/>
      <c r="E72" s="553"/>
      <c r="F72" s="552"/>
      <c r="G72" s="552"/>
      <c r="H72" s="553"/>
      <c r="I72" s="553"/>
      <c r="J72" s="719"/>
      <c r="K72" s="719"/>
    </row>
    <row r="73" spans="1:11" s="720" customFormat="1" x14ac:dyDescent="0.25">
      <c r="A73" s="463"/>
      <c r="B73" s="464"/>
      <c r="C73" s="552"/>
      <c r="D73" s="552"/>
      <c r="E73" s="553"/>
      <c r="F73" s="552"/>
      <c r="G73" s="552"/>
      <c r="H73" s="553"/>
      <c r="I73" s="553"/>
      <c r="J73" s="719"/>
      <c r="K73" s="719"/>
    </row>
    <row r="74" spans="1:11" s="720" customFormat="1" x14ac:dyDescent="0.25">
      <c r="A74" s="463"/>
      <c r="B74" s="464"/>
      <c r="C74" s="552"/>
      <c r="D74" s="552"/>
      <c r="E74" s="553"/>
      <c r="F74" s="552"/>
      <c r="G74" s="552"/>
      <c r="H74" s="553"/>
      <c r="I74" s="553"/>
      <c r="J74" s="719"/>
      <c r="K74" s="719"/>
    </row>
    <row r="75" spans="1:11" s="720" customFormat="1" x14ac:dyDescent="0.25">
      <c r="A75" s="463"/>
      <c r="B75" s="464"/>
      <c r="C75" s="552"/>
      <c r="D75" s="552"/>
      <c r="E75" s="553"/>
      <c r="F75" s="552"/>
      <c r="G75" s="552"/>
      <c r="H75" s="553"/>
      <c r="I75" s="553"/>
      <c r="J75" s="719"/>
      <c r="K75" s="719"/>
    </row>
    <row r="76" spans="1:11" s="720" customFormat="1" x14ac:dyDescent="0.25">
      <c r="A76" s="463"/>
      <c r="B76" s="464"/>
      <c r="C76" s="552"/>
      <c r="D76" s="552"/>
      <c r="E76" s="553"/>
      <c r="F76" s="552"/>
      <c r="G76" s="552"/>
      <c r="H76" s="553"/>
      <c r="I76" s="553"/>
      <c r="J76" s="719"/>
      <c r="K76" s="719"/>
    </row>
    <row r="77" spans="1:11" s="720" customFormat="1" x14ac:dyDescent="0.25">
      <c r="A77" s="463"/>
      <c r="B77" s="464"/>
      <c r="C77" s="552"/>
      <c r="D77" s="552"/>
      <c r="E77" s="553"/>
      <c r="F77" s="552"/>
      <c r="G77" s="552"/>
      <c r="H77" s="553"/>
      <c r="I77" s="553"/>
      <c r="J77" s="719"/>
      <c r="K77" s="719"/>
    </row>
    <row r="78" spans="1:11" s="720" customFormat="1" x14ac:dyDescent="0.25">
      <c r="A78" s="463"/>
      <c r="B78" s="464"/>
      <c r="C78" s="552"/>
      <c r="D78" s="552"/>
      <c r="E78" s="553"/>
      <c r="F78" s="552"/>
      <c r="G78" s="552"/>
      <c r="H78" s="553"/>
      <c r="I78" s="553"/>
      <c r="J78" s="719"/>
      <c r="K78" s="719"/>
    </row>
    <row r="79" spans="1:11" s="720" customFormat="1" x14ac:dyDescent="0.25">
      <c r="A79" s="463"/>
      <c r="B79" s="464"/>
      <c r="C79" s="552"/>
      <c r="D79" s="552"/>
      <c r="E79" s="553"/>
      <c r="F79" s="552"/>
      <c r="G79" s="552"/>
      <c r="H79" s="553"/>
      <c r="I79" s="553"/>
      <c r="J79" s="719"/>
      <c r="K79" s="719"/>
    </row>
    <row r="80" spans="1:11" s="720" customFormat="1" x14ac:dyDescent="0.25">
      <c r="A80" s="463"/>
      <c r="B80" s="464"/>
      <c r="C80" s="552"/>
      <c r="D80" s="552"/>
      <c r="E80" s="553"/>
      <c r="F80" s="552"/>
      <c r="G80" s="552"/>
      <c r="H80" s="553"/>
      <c r="I80" s="553"/>
      <c r="J80" s="719"/>
      <c r="K80" s="719"/>
    </row>
    <row r="81" s="720" customFormat="1" x14ac:dyDescent="0.25"/>
    <row r="82" s="720" customFormat="1" x14ac:dyDescent="0.25"/>
    <row r="83" s="720" customFormat="1" x14ac:dyDescent="0.25"/>
    <row r="84" s="720" customFormat="1" x14ac:dyDescent="0.25"/>
    <row r="85" s="720" customFormat="1" x14ac:dyDescent="0.25"/>
    <row r="86" s="720" customFormat="1" x14ac:dyDescent="0.25"/>
    <row r="87" s="720" customFormat="1" x14ac:dyDescent="0.25"/>
    <row r="88" s="720" customFormat="1" x14ac:dyDescent="0.25"/>
    <row r="89" s="720" customFormat="1" x14ac:dyDescent="0.25"/>
    <row r="90" s="720" customFormat="1" x14ac:dyDescent="0.25"/>
    <row r="91" s="720" customFormat="1" x14ac:dyDescent="0.25"/>
    <row r="92" s="720" customFormat="1" x14ac:dyDescent="0.25"/>
    <row r="93" s="720" customFormat="1" x14ac:dyDescent="0.25"/>
    <row r="94" s="720" customFormat="1" x14ac:dyDescent="0.25"/>
    <row r="95" s="720" customFormat="1" x14ac:dyDescent="0.25"/>
    <row r="96" s="720" customFormat="1" x14ac:dyDescent="0.25"/>
    <row r="97" spans="1:17" x14ac:dyDescent="0.25">
      <c r="A97" s="720"/>
      <c r="B97" s="720"/>
      <c r="C97" s="720"/>
      <c r="D97" s="720"/>
      <c r="E97" s="720"/>
      <c r="F97" s="720"/>
      <c r="G97" s="720"/>
      <c r="H97" s="720"/>
      <c r="I97" s="720"/>
      <c r="J97" s="720"/>
      <c r="K97" s="720"/>
      <c r="M97" s="720"/>
      <c r="N97" s="720"/>
      <c r="O97" s="720"/>
      <c r="P97" s="720"/>
      <c r="Q97" s="720"/>
    </row>
    <row r="98" spans="1:17" x14ac:dyDescent="0.25">
      <c r="A98" s="720"/>
      <c r="B98" s="720"/>
      <c r="C98" s="720"/>
      <c r="D98" s="720"/>
      <c r="E98" s="720"/>
      <c r="F98" s="720"/>
      <c r="G98" s="720"/>
      <c r="H98" s="720"/>
      <c r="I98" s="720"/>
      <c r="J98" s="720"/>
      <c r="K98" s="720"/>
      <c r="M98" s="720"/>
      <c r="N98" s="720"/>
      <c r="O98" s="720"/>
      <c r="P98" s="720"/>
      <c r="Q98" s="720"/>
    </row>
    <row r="100" spans="1:17" x14ac:dyDescent="0.25">
      <c r="A100" s="720"/>
      <c r="B100" s="720"/>
      <c r="C100" s="720"/>
      <c r="D100" s="720"/>
      <c r="E100" s="720"/>
      <c r="F100" s="720"/>
      <c r="G100" s="720"/>
      <c r="H100" s="720"/>
      <c r="I100" s="720"/>
      <c r="J100" s="720"/>
      <c r="K100" s="720"/>
      <c r="M100" s="720"/>
      <c r="N100" s="720"/>
      <c r="O100" s="720"/>
      <c r="P100" s="720"/>
      <c r="Q100" s="720"/>
    </row>
  </sheetData>
  <sheetProtection password="C12A" sheet="1" objects="1" scenarios="1"/>
  <mergeCells count="26">
    <mergeCell ref="R3:S3"/>
    <mergeCell ref="M3:N3"/>
    <mergeCell ref="L4:L7"/>
    <mergeCell ref="M4:N4"/>
    <mergeCell ref="A4:I4"/>
    <mergeCell ref="C6:D6"/>
    <mergeCell ref="F6:G6"/>
    <mergeCell ref="O3:Q3"/>
    <mergeCell ref="O4:Q4"/>
    <mergeCell ref="A57:A58"/>
    <mergeCell ref="F64:I65"/>
    <mergeCell ref="C65:D65"/>
    <mergeCell ref="M45:P45"/>
    <mergeCell ref="B34:I34"/>
    <mergeCell ref="I57:I58"/>
    <mergeCell ref="H57:H58"/>
    <mergeCell ref="B57:B58"/>
    <mergeCell ref="B37:I37"/>
    <mergeCell ref="C57:D57"/>
    <mergeCell ref="F57:G57"/>
    <mergeCell ref="E57:E58"/>
    <mergeCell ref="B27:I27"/>
    <mergeCell ref="B9:I9"/>
    <mergeCell ref="B13:I13"/>
    <mergeCell ref="B16:I16"/>
    <mergeCell ref="B22:I22"/>
  </mergeCells>
  <conditionalFormatting sqref="E65:E68">
    <cfRule type="cellIs" dxfId="55" priority="5" operator="equal">
      <formula>"NU"</formula>
    </cfRule>
  </conditionalFormatting>
  <conditionalFormatting sqref="D52">
    <cfRule type="containsText" dxfId="54" priority="1" operator="containsText" text="CORECT">
      <formula>NOT(ISERROR(SEARCH("CORECT",D52)))</formula>
    </cfRule>
    <cfRule type="containsText" dxfId="53" priority="2" operator="containsText" text="INCORECT">
      <formula>NOT(ISERROR(SEARCH("INCORECT",D52)))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0"/>
  <sheetViews>
    <sheetView topLeftCell="A37" zoomScaleNormal="100" workbookViewId="0">
      <selection activeCell="G62" sqref="G62"/>
    </sheetView>
  </sheetViews>
  <sheetFormatPr defaultColWidth="9.140625" defaultRowHeight="15" x14ac:dyDescent="0.25"/>
  <cols>
    <col min="1" max="1" width="11.28515625" style="463" customWidth="1"/>
    <col min="2" max="2" width="56.42578125" style="464" customWidth="1"/>
    <col min="3" max="4" width="17.42578125" style="552" customWidth="1"/>
    <col min="5" max="5" width="17.42578125" style="553" customWidth="1"/>
    <col min="6" max="7" width="17.42578125" style="552" customWidth="1"/>
    <col min="8" max="9" width="17.42578125" style="553" customWidth="1"/>
    <col min="10" max="10" width="9.140625" style="719"/>
    <col min="11" max="11" width="13.7109375" style="719" bestFit="1" customWidth="1"/>
    <col min="12" max="12" width="16.28515625" style="720" customWidth="1"/>
    <col min="13" max="13" width="23.7109375" style="738" customWidth="1"/>
    <col min="14" max="14" width="24.7109375" style="738" customWidth="1"/>
    <col min="15" max="15" width="22" style="738" customWidth="1"/>
    <col min="16" max="17" width="9.140625" style="738"/>
    <col min="18" max="16384" width="9.140625" style="720"/>
  </cols>
  <sheetData>
    <row r="1" spans="1:20" s="718" customFormat="1" x14ac:dyDescent="0.25">
      <c r="A1" s="463"/>
      <c r="B1" s="464"/>
      <c r="C1" s="552"/>
      <c r="D1" s="552"/>
      <c r="E1" s="553"/>
      <c r="F1" s="552"/>
      <c r="G1" s="552"/>
      <c r="H1" s="553"/>
      <c r="I1" s="553"/>
      <c r="J1" s="717"/>
      <c r="K1" s="717"/>
      <c r="M1" s="737"/>
      <c r="N1" s="737"/>
      <c r="O1" s="737"/>
      <c r="P1" s="737"/>
      <c r="Q1" s="737"/>
    </row>
    <row r="2" spans="1:20" x14ac:dyDescent="0.25">
      <c r="R2" s="738"/>
      <c r="S2" s="738"/>
      <c r="T2" s="738"/>
    </row>
    <row r="3" spans="1:20" ht="19.5" customHeight="1" x14ac:dyDescent="0.25">
      <c r="L3" s="738"/>
      <c r="M3" s="830"/>
      <c r="N3" s="830"/>
      <c r="O3" s="830"/>
      <c r="P3" s="830"/>
      <c r="Q3" s="830"/>
      <c r="R3" s="829"/>
      <c r="S3" s="829"/>
      <c r="T3" s="738"/>
    </row>
    <row r="4" spans="1:20" s="718" customFormat="1" ht="39" customHeight="1" x14ac:dyDescent="0.25">
      <c r="A4" s="811" t="s">
        <v>714</v>
      </c>
      <c r="B4" s="811"/>
      <c r="C4" s="811"/>
      <c r="D4" s="811"/>
      <c r="E4" s="811"/>
      <c r="F4" s="811"/>
      <c r="G4" s="811"/>
      <c r="H4" s="811"/>
      <c r="I4" s="811"/>
      <c r="J4" s="717"/>
      <c r="K4" s="717"/>
      <c r="L4" s="830"/>
      <c r="M4" s="830"/>
      <c r="N4" s="830"/>
      <c r="O4" s="830"/>
      <c r="P4" s="830"/>
      <c r="Q4" s="830"/>
      <c r="R4" s="737"/>
      <c r="S4" s="737"/>
      <c r="T4" s="737"/>
    </row>
    <row r="5" spans="1:20" s="718" customFormat="1" ht="39" customHeight="1" x14ac:dyDescent="0.25">
      <c r="A5" s="687"/>
      <c r="B5" s="687"/>
      <c r="C5" s="601"/>
      <c r="D5" s="601"/>
      <c r="E5" s="601"/>
      <c r="F5" s="601"/>
      <c r="G5" s="601"/>
      <c r="H5" s="601"/>
      <c r="I5" s="601"/>
      <c r="J5" s="717"/>
      <c r="K5" s="717"/>
      <c r="L5" s="830"/>
      <c r="M5" s="688"/>
      <c r="N5" s="688"/>
      <c r="O5" s="688"/>
      <c r="P5" s="688"/>
      <c r="Q5" s="688"/>
      <c r="R5" s="737"/>
      <c r="S5" s="737"/>
      <c r="T5" s="737"/>
    </row>
    <row r="6" spans="1:20" ht="25.5" x14ac:dyDescent="0.25">
      <c r="A6" s="465" t="s">
        <v>72</v>
      </c>
      <c r="B6" s="466" t="s">
        <v>73</v>
      </c>
      <c r="C6" s="827" t="s">
        <v>74</v>
      </c>
      <c r="D6" s="828"/>
      <c r="E6" s="554" t="s">
        <v>75</v>
      </c>
      <c r="F6" s="827" t="s">
        <v>76</v>
      </c>
      <c r="G6" s="828"/>
      <c r="H6" s="554" t="s">
        <v>77</v>
      </c>
      <c r="I6" s="554" t="s">
        <v>42</v>
      </c>
      <c r="L6" s="830"/>
      <c r="M6" s="688"/>
      <c r="N6" s="688"/>
      <c r="O6" s="688"/>
      <c r="P6" s="688"/>
      <c r="Q6" s="653"/>
      <c r="R6" s="738"/>
      <c r="S6" s="738"/>
      <c r="T6" s="738"/>
    </row>
    <row r="7" spans="1:20" ht="41.25" customHeight="1" x14ac:dyDescent="0.25">
      <c r="A7" s="467"/>
      <c r="B7" s="468"/>
      <c r="C7" s="555" t="s">
        <v>78</v>
      </c>
      <c r="D7" s="555" t="s">
        <v>79</v>
      </c>
      <c r="E7" s="556"/>
      <c r="F7" s="557" t="s">
        <v>78</v>
      </c>
      <c r="G7" s="557" t="s">
        <v>81</v>
      </c>
      <c r="H7" s="556"/>
      <c r="I7" s="556"/>
      <c r="L7" s="830"/>
      <c r="M7" s="654"/>
      <c r="N7" s="654"/>
      <c r="O7" s="654"/>
      <c r="P7" s="654"/>
      <c r="Q7" s="654"/>
      <c r="R7" s="738"/>
      <c r="S7" s="738"/>
      <c r="T7" s="738"/>
    </row>
    <row r="8" spans="1:20" s="722" customFormat="1" ht="24.75" customHeight="1" x14ac:dyDescent="0.25">
      <c r="A8" s="599">
        <v>1</v>
      </c>
      <c r="B8" s="599">
        <v>2</v>
      </c>
      <c r="C8" s="599">
        <v>3</v>
      </c>
      <c r="D8" s="599">
        <v>4</v>
      </c>
      <c r="E8" s="600" t="s">
        <v>80</v>
      </c>
      <c r="F8" s="599">
        <v>6</v>
      </c>
      <c r="G8" s="599">
        <v>7</v>
      </c>
      <c r="H8" s="600" t="s">
        <v>83</v>
      </c>
      <c r="I8" s="600" t="s">
        <v>82</v>
      </c>
      <c r="J8" s="721"/>
      <c r="K8" s="721"/>
      <c r="M8" s="739"/>
      <c r="N8" s="739"/>
      <c r="O8" s="739"/>
      <c r="P8" s="739"/>
      <c r="Q8" s="739"/>
      <c r="R8" s="739"/>
      <c r="S8" s="739"/>
      <c r="T8" s="739"/>
    </row>
    <row r="9" spans="1:20" x14ac:dyDescent="0.25">
      <c r="A9" s="469">
        <v>1</v>
      </c>
      <c r="B9" s="812" t="str">
        <f>'5 Buget cerere'!B9:I9</f>
        <v>CAPITOL 1 Cheltuieli pentru obtinerea şi amenajarea terenului</v>
      </c>
      <c r="C9" s="813"/>
      <c r="D9" s="813"/>
      <c r="E9" s="813"/>
      <c r="F9" s="813"/>
      <c r="G9" s="813"/>
      <c r="H9" s="813"/>
      <c r="I9" s="814"/>
      <c r="R9" s="738"/>
      <c r="S9" s="738"/>
      <c r="T9" s="738"/>
    </row>
    <row r="10" spans="1:20" s="741" customFormat="1" x14ac:dyDescent="0.25">
      <c r="A10" s="469" t="s">
        <v>693</v>
      </c>
      <c r="B10" s="604" t="str">
        <f>'5 Buget cerere'!B10</f>
        <v>Amenajarea terenului</v>
      </c>
      <c r="C10" s="606"/>
      <c r="D10" s="606"/>
      <c r="E10" s="607">
        <f>C10+D10</f>
        <v>0</v>
      </c>
      <c r="F10" s="606"/>
      <c r="G10" s="606"/>
      <c r="H10" s="607">
        <f>F10+G10</f>
        <v>0</v>
      </c>
      <c r="I10" s="607">
        <f>E10+H10</f>
        <v>0</v>
      </c>
      <c r="J10" s="740"/>
      <c r="K10" s="740"/>
      <c r="M10" s="742"/>
      <c r="N10" s="742"/>
      <c r="O10" s="742"/>
      <c r="P10" s="742"/>
      <c r="Q10" s="742"/>
    </row>
    <row r="11" spans="1:20" s="741" customFormat="1" x14ac:dyDescent="0.25">
      <c r="A11" s="469" t="s">
        <v>84</v>
      </c>
      <c r="B11" s="604" t="str">
        <f>'5 Buget cerere'!B11</f>
        <v>Amenajari pentru protectia mediului si aducerea la starea initiala</v>
      </c>
      <c r="C11" s="606"/>
      <c r="D11" s="606"/>
      <c r="E11" s="607">
        <f>C11+D11</f>
        <v>0</v>
      </c>
      <c r="F11" s="606"/>
      <c r="G11" s="606"/>
      <c r="H11" s="607">
        <f>F11+G11</f>
        <v>0</v>
      </c>
      <c r="I11" s="607">
        <f>E11+H11</f>
        <v>0</v>
      </c>
      <c r="J11" s="740"/>
      <c r="K11" s="740"/>
      <c r="M11" s="742"/>
      <c r="N11" s="742"/>
      <c r="O11" s="742"/>
      <c r="P11" s="742"/>
      <c r="Q11" s="742"/>
    </row>
    <row r="12" spans="1:20" s="727" customFormat="1" x14ac:dyDescent="0.25">
      <c r="A12" s="469"/>
      <c r="B12" s="471" t="str">
        <f>'5 Buget cerere'!B12</f>
        <v>TOTAL CAPITOL 1</v>
      </c>
      <c r="C12" s="682">
        <f>SUM(C10:C11)</f>
        <v>0</v>
      </c>
      <c r="D12" s="682">
        <f>SUM(D10:D11)</f>
        <v>0</v>
      </c>
      <c r="E12" s="554">
        <f>C12+D12</f>
        <v>0</v>
      </c>
      <c r="F12" s="682">
        <f>SUM(F10:F11)</f>
        <v>0</v>
      </c>
      <c r="G12" s="682">
        <f>SUM(G10:G11)</f>
        <v>0</v>
      </c>
      <c r="H12" s="554">
        <f>F12+G12</f>
        <v>0</v>
      </c>
      <c r="I12" s="554">
        <f>E12+H12</f>
        <v>0</v>
      </c>
      <c r="J12" s="726"/>
      <c r="K12" s="726"/>
      <c r="M12" s="743"/>
      <c r="N12" s="743"/>
      <c r="O12" s="743"/>
      <c r="P12" s="743"/>
      <c r="Q12" s="743"/>
    </row>
    <row r="13" spans="1:20" s="741" customFormat="1" x14ac:dyDescent="0.25">
      <c r="A13" s="469">
        <v>2</v>
      </c>
      <c r="B13" s="815" t="str">
        <f>'5 Buget cerere'!B13:I13</f>
        <v>CAPITOL 2 Cheltuieli pt asigurarea utilităţilor necesare obiectivului</v>
      </c>
      <c r="C13" s="816"/>
      <c r="D13" s="816"/>
      <c r="E13" s="816"/>
      <c r="F13" s="816"/>
      <c r="G13" s="816"/>
      <c r="H13" s="816"/>
      <c r="I13" s="817"/>
      <c r="J13" s="740"/>
      <c r="K13" s="740"/>
      <c r="M13" s="742"/>
      <c r="N13" s="742"/>
      <c r="O13" s="742"/>
      <c r="P13" s="742"/>
      <c r="Q13" s="742"/>
    </row>
    <row r="14" spans="1:20" x14ac:dyDescent="0.25">
      <c r="A14" s="469" t="s">
        <v>88</v>
      </c>
      <c r="B14" s="472" t="str">
        <f>'5 Buget cerere'!B14</f>
        <v>Cheltuieli pentru asigurarea utilitatilor necesare obiectivului</v>
      </c>
      <c r="C14" s="602"/>
      <c r="D14" s="602"/>
      <c r="E14" s="556">
        <f>C14+D14</f>
        <v>0</v>
      </c>
      <c r="F14" s="602"/>
      <c r="G14" s="602"/>
      <c r="H14" s="556">
        <f>F14+G14</f>
        <v>0</v>
      </c>
      <c r="I14" s="556">
        <f>E14+H14</f>
        <v>0</v>
      </c>
    </row>
    <row r="15" spans="1:20" s="727" customFormat="1" x14ac:dyDescent="0.25">
      <c r="A15" s="469"/>
      <c r="B15" s="471" t="s">
        <v>90</v>
      </c>
      <c r="C15" s="682">
        <f>SUM(C14:C14)</f>
        <v>0</v>
      </c>
      <c r="D15" s="682">
        <f>SUM(D14:D14)</f>
        <v>0</v>
      </c>
      <c r="E15" s="554">
        <f>C15+D15</f>
        <v>0</v>
      </c>
      <c r="F15" s="682">
        <f>SUM(F14:F14)</f>
        <v>0</v>
      </c>
      <c r="G15" s="682">
        <f>SUM(G14:G14)</f>
        <v>0</v>
      </c>
      <c r="H15" s="554">
        <f>F15+G15</f>
        <v>0</v>
      </c>
      <c r="I15" s="554">
        <f>E15+H15</f>
        <v>0</v>
      </c>
      <c r="J15" s="726"/>
      <c r="K15" s="726"/>
      <c r="M15" s="743"/>
      <c r="N15" s="743"/>
      <c r="O15" s="743"/>
      <c r="P15" s="743"/>
      <c r="Q15" s="743"/>
    </row>
    <row r="16" spans="1:20" x14ac:dyDescent="0.25">
      <c r="A16" s="469" t="s">
        <v>292</v>
      </c>
      <c r="B16" s="812" t="str">
        <f>'5 Buget cerere'!B16:I16</f>
        <v>CAPITOL 3 Cheltuieli pentru proiectare și asistență tehnică</v>
      </c>
      <c r="C16" s="813"/>
      <c r="D16" s="813"/>
      <c r="E16" s="813"/>
      <c r="F16" s="813"/>
      <c r="G16" s="813"/>
      <c r="H16" s="813"/>
      <c r="I16" s="814"/>
    </row>
    <row r="17" spans="1:17" x14ac:dyDescent="0.25">
      <c r="A17" s="469" t="s">
        <v>91</v>
      </c>
      <c r="B17" s="472" t="str">
        <f>'5 Buget cerere'!B17</f>
        <v>Obținerea de avize, acorduri și autorizații</v>
      </c>
      <c r="C17" s="602"/>
      <c r="D17" s="602"/>
      <c r="E17" s="556">
        <f>C17+D17</f>
        <v>0</v>
      </c>
      <c r="F17" s="602"/>
      <c r="G17" s="602"/>
      <c r="H17" s="556">
        <f>F17+G17</f>
        <v>0</v>
      </c>
      <c r="I17" s="556">
        <f>E17+H17</f>
        <v>0</v>
      </c>
      <c r="K17" s="744"/>
    </row>
    <row r="18" spans="1:17" x14ac:dyDescent="0.25">
      <c r="A18" s="469" t="s">
        <v>92</v>
      </c>
      <c r="B18" s="472" t="str">
        <f>'5 Buget cerere'!B18</f>
        <v>Proiectare si inginerie</v>
      </c>
      <c r="C18" s="602"/>
      <c r="D18" s="602"/>
      <c r="E18" s="556">
        <f t="shared" ref="E18:E20" si="0">C18+D18</f>
        <v>0</v>
      </c>
      <c r="F18" s="602"/>
      <c r="G18" s="602"/>
      <c r="H18" s="556">
        <f t="shared" ref="H18:H20" si="1">F18+G18</f>
        <v>0</v>
      </c>
      <c r="I18" s="556">
        <f t="shared" ref="I18:I20" si="2">E18+H18</f>
        <v>0</v>
      </c>
      <c r="K18" s="744"/>
    </row>
    <row r="19" spans="1:17" x14ac:dyDescent="0.25">
      <c r="A19" s="469" t="s">
        <v>93</v>
      </c>
      <c r="B19" s="472" t="str">
        <f>'5 Buget cerere'!B19</f>
        <v>Cheltuieli pentru consultanță</v>
      </c>
      <c r="C19" s="602"/>
      <c r="D19" s="602"/>
      <c r="E19" s="556">
        <f t="shared" si="0"/>
        <v>0</v>
      </c>
      <c r="F19" s="602"/>
      <c r="G19" s="602"/>
      <c r="H19" s="556">
        <f t="shared" si="1"/>
        <v>0</v>
      </c>
      <c r="I19" s="556">
        <f t="shared" si="2"/>
        <v>0</v>
      </c>
      <c r="K19" s="744"/>
    </row>
    <row r="20" spans="1:17" x14ac:dyDescent="0.25">
      <c r="A20" s="469" t="s">
        <v>95</v>
      </c>
      <c r="B20" s="472" t="str">
        <f>'5 Buget cerere'!B20</f>
        <v>Cheltuieli cu asistența tehnică</v>
      </c>
      <c r="C20" s="602"/>
      <c r="D20" s="602"/>
      <c r="E20" s="556">
        <f t="shared" si="0"/>
        <v>0</v>
      </c>
      <c r="F20" s="602"/>
      <c r="G20" s="602"/>
      <c r="H20" s="556">
        <f t="shared" si="1"/>
        <v>0</v>
      </c>
      <c r="I20" s="556">
        <f t="shared" si="2"/>
        <v>0</v>
      </c>
      <c r="K20" s="744"/>
    </row>
    <row r="21" spans="1:17" s="727" customFormat="1" x14ac:dyDescent="0.25">
      <c r="A21" s="469"/>
      <c r="B21" s="471" t="str">
        <f>'5 Buget cerere'!B21</f>
        <v> TOTAL CAPITOL 3</v>
      </c>
      <c r="C21" s="682">
        <f>SUM(C17:C20)</f>
        <v>0</v>
      </c>
      <c r="D21" s="682">
        <f>SUM(D17:D20)</f>
        <v>0</v>
      </c>
      <c r="E21" s="554">
        <f>C21+D21</f>
        <v>0</v>
      </c>
      <c r="F21" s="682">
        <f>SUM(F17:F20)</f>
        <v>0</v>
      </c>
      <c r="G21" s="682">
        <f>SUM(G17:G20)</f>
        <v>0</v>
      </c>
      <c r="H21" s="554">
        <f>F21+G21</f>
        <v>0</v>
      </c>
      <c r="I21" s="554">
        <f>E21+H21</f>
        <v>0</v>
      </c>
      <c r="J21" s="726"/>
      <c r="K21" s="744"/>
      <c r="M21" s="743"/>
      <c r="N21" s="743"/>
      <c r="O21" s="743"/>
      <c r="P21" s="743"/>
      <c r="Q21" s="743"/>
    </row>
    <row r="22" spans="1:17" x14ac:dyDescent="0.25">
      <c r="A22" s="469">
        <v>4</v>
      </c>
      <c r="B22" s="812" t="str">
        <f>'5 Buget cerere'!B22:I22</f>
        <v>CAPITOLUL 4 Cheltuieli pentru investiţia de bază</v>
      </c>
      <c r="C22" s="813"/>
      <c r="D22" s="813"/>
      <c r="E22" s="813"/>
      <c r="F22" s="813"/>
      <c r="G22" s="813"/>
      <c r="H22" s="813"/>
      <c r="I22" s="814"/>
      <c r="K22" s="744"/>
    </row>
    <row r="23" spans="1:17" s="741" customFormat="1" x14ac:dyDescent="0.25">
      <c r="A23" s="676" t="s">
        <v>97</v>
      </c>
      <c r="B23" s="604" t="str">
        <f>'5 Buget cerere'!B23</f>
        <v>Cheltuieli pentru construcţii şi instalaţii</v>
      </c>
      <c r="C23" s="606"/>
      <c r="D23" s="606"/>
      <c r="E23" s="607">
        <f>C23+D23</f>
        <v>0</v>
      </c>
      <c r="F23" s="606"/>
      <c r="G23" s="606"/>
      <c r="H23" s="607">
        <f>F23+G23</f>
        <v>0</v>
      </c>
      <c r="I23" s="607">
        <f>E23+H23</f>
        <v>0</v>
      </c>
      <c r="J23" s="740"/>
      <c r="K23" s="744"/>
      <c r="M23" s="742"/>
      <c r="N23" s="742"/>
      <c r="O23" s="742"/>
      <c r="P23" s="742"/>
      <c r="Q23" s="742"/>
    </row>
    <row r="24" spans="1:17" s="741" customFormat="1" ht="24" x14ac:dyDescent="0.25">
      <c r="A24" s="676" t="s">
        <v>692</v>
      </c>
      <c r="B24" s="604" t="str">
        <f>'5 Buget cerere'!B24</f>
        <v>Dotări (se includ utilaje, echipamente tehnologice și funcționale cu și fără montaj, dotări)</v>
      </c>
      <c r="C24" s="606"/>
      <c r="D24" s="606"/>
      <c r="E24" s="607">
        <f>C24+D24</f>
        <v>0</v>
      </c>
      <c r="F24" s="606"/>
      <c r="G24" s="606"/>
      <c r="H24" s="607">
        <f t="shared" ref="H24:H25" si="3">F24+G24</f>
        <v>0</v>
      </c>
      <c r="I24" s="607">
        <f t="shared" ref="I24:I25" si="4">E24+H24</f>
        <v>0</v>
      </c>
      <c r="J24" s="740"/>
      <c r="K24" s="744"/>
      <c r="M24" s="742"/>
      <c r="N24" s="742"/>
      <c r="O24" s="742"/>
      <c r="P24" s="742"/>
      <c r="Q24" s="742"/>
    </row>
    <row r="25" spans="1:17" s="741" customFormat="1" x14ac:dyDescent="0.25">
      <c r="A25" s="469" t="s">
        <v>699</v>
      </c>
      <c r="B25" s="604" t="str">
        <f>'5 Buget cerere'!B25</f>
        <v>Construcții, instalații și dotări aferente măsurilor conexe</v>
      </c>
      <c r="C25" s="606"/>
      <c r="D25" s="606"/>
      <c r="E25" s="607">
        <f>C25+D25</f>
        <v>0</v>
      </c>
      <c r="F25" s="606"/>
      <c r="G25" s="606"/>
      <c r="H25" s="607">
        <f t="shared" si="3"/>
        <v>0</v>
      </c>
      <c r="I25" s="607">
        <f t="shared" si="4"/>
        <v>0</v>
      </c>
      <c r="J25" s="740"/>
      <c r="K25" s="744"/>
      <c r="M25" s="742"/>
      <c r="N25" s="742"/>
      <c r="O25" s="742"/>
      <c r="P25" s="742"/>
      <c r="Q25" s="742"/>
    </row>
    <row r="26" spans="1:17" s="727" customFormat="1" x14ac:dyDescent="0.25">
      <c r="A26" s="469"/>
      <c r="B26" s="471" t="str">
        <f>'5 Buget cerere'!B26</f>
        <v>TOTAL CAPITOL 4</v>
      </c>
      <c r="C26" s="682">
        <f>SUM(C23:C25)</f>
        <v>0</v>
      </c>
      <c r="D26" s="682">
        <f>SUM(D23:D25)</f>
        <v>0</v>
      </c>
      <c r="E26" s="554">
        <f>C26+D26</f>
        <v>0</v>
      </c>
      <c r="F26" s="554">
        <f>SUM(F23:F25)</f>
        <v>0</v>
      </c>
      <c r="G26" s="554">
        <f>SUM(G23:G25)</f>
        <v>0</v>
      </c>
      <c r="H26" s="554">
        <f>F26+G26</f>
        <v>0</v>
      </c>
      <c r="I26" s="554">
        <f>E26+H26</f>
        <v>0</v>
      </c>
      <c r="J26" s="726"/>
      <c r="K26" s="744"/>
      <c r="M26" s="743"/>
      <c r="N26" s="743"/>
      <c r="O26" s="743"/>
      <c r="P26" s="743"/>
      <c r="Q26" s="743"/>
    </row>
    <row r="27" spans="1:17" x14ac:dyDescent="0.25">
      <c r="A27" s="469" t="s">
        <v>99</v>
      </c>
      <c r="B27" s="812" t="str">
        <f>'5 Buget cerere'!B27:I27</f>
        <v>CAPITOLUL 5   Alte cheltuieli</v>
      </c>
      <c r="C27" s="813"/>
      <c r="D27" s="813"/>
      <c r="E27" s="813"/>
      <c r="F27" s="813"/>
      <c r="G27" s="813"/>
      <c r="H27" s="813"/>
      <c r="I27" s="814"/>
      <c r="K27" s="744"/>
    </row>
    <row r="28" spans="1:17" s="741" customFormat="1" x14ac:dyDescent="0.25">
      <c r="A28" s="469" t="s">
        <v>595</v>
      </c>
      <c r="B28" s="604" t="str">
        <f>'5 Buget cerere'!B28</f>
        <v>Organizare de șantier</v>
      </c>
      <c r="C28" s="745">
        <f>C29+C30</f>
        <v>0</v>
      </c>
      <c r="D28" s="745">
        <f>D29+D30</f>
        <v>0</v>
      </c>
      <c r="E28" s="673">
        <f>C28+D28</f>
        <v>0</v>
      </c>
      <c r="F28" s="745">
        <f>F29+F30</f>
        <v>0</v>
      </c>
      <c r="G28" s="745">
        <f>G29+G30</f>
        <v>0</v>
      </c>
      <c r="H28" s="607">
        <f>F28+G28</f>
        <v>0</v>
      </c>
      <c r="I28" s="607">
        <f>E28+H28</f>
        <v>0</v>
      </c>
      <c r="J28" s="740"/>
      <c r="K28" s="744"/>
      <c r="M28" s="742"/>
      <c r="N28" s="742"/>
      <c r="O28" s="742"/>
      <c r="P28" s="742"/>
      <c r="Q28" s="742"/>
    </row>
    <row r="29" spans="1:17" s="741" customFormat="1" ht="24" x14ac:dyDescent="0.25">
      <c r="A29" s="469" t="s">
        <v>703</v>
      </c>
      <c r="B29" s="604" t="str">
        <f>'5 Buget cerere'!B29</f>
        <v>Cheltuieli pentru lucrări de construcții și instalații aferente organizării de șantier</v>
      </c>
      <c r="C29" s="606"/>
      <c r="D29" s="606"/>
      <c r="E29" s="607">
        <f t="shared" ref="E29:E32" si="5">C29+D29</f>
        <v>0</v>
      </c>
      <c r="F29" s="606"/>
      <c r="G29" s="606"/>
      <c r="H29" s="607">
        <f>F29+G29</f>
        <v>0</v>
      </c>
      <c r="I29" s="607">
        <f t="shared" ref="I29:I32" si="6">E29+H29</f>
        <v>0</v>
      </c>
      <c r="J29" s="740"/>
      <c r="K29" s="744"/>
      <c r="M29" s="742"/>
      <c r="N29" s="742"/>
      <c r="O29" s="742"/>
      <c r="P29" s="742"/>
      <c r="Q29" s="742"/>
    </row>
    <row r="30" spans="1:17" s="741" customFormat="1" x14ac:dyDescent="0.25">
      <c r="A30" s="469" t="s">
        <v>704</v>
      </c>
      <c r="B30" s="604" t="str">
        <f>'5 Buget cerere'!B30</f>
        <v>Cheltuieli conexe organizării de şantier</v>
      </c>
      <c r="C30" s="606"/>
      <c r="D30" s="606"/>
      <c r="E30" s="607">
        <f t="shared" si="5"/>
        <v>0</v>
      </c>
      <c r="F30" s="606"/>
      <c r="G30" s="606"/>
      <c r="H30" s="607">
        <f t="shared" ref="H30:H32" si="7">F30+G30</f>
        <v>0</v>
      </c>
      <c r="I30" s="607">
        <f t="shared" si="6"/>
        <v>0</v>
      </c>
      <c r="J30" s="740"/>
      <c r="K30" s="744"/>
      <c r="M30" s="742"/>
      <c r="N30" s="742"/>
      <c r="O30" s="742"/>
      <c r="P30" s="742"/>
      <c r="Q30" s="742"/>
    </row>
    <row r="31" spans="1:17" x14ac:dyDescent="0.25">
      <c r="A31" s="469" t="s">
        <v>596</v>
      </c>
      <c r="B31" s="604" t="str">
        <f>'5 Buget cerere'!B31</f>
        <v>Cheltuieli pentru comisioane, cote, taxe</v>
      </c>
      <c r="C31" s="606"/>
      <c r="D31" s="606"/>
      <c r="E31" s="607">
        <f t="shared" si="5"/>
        <v>0</v>
      </c>
      <c r="F31" s="606"/>
      <c r="G31" s="606"/>
      <c r="H31" s="607">
        <f t="shared" si="7"/>
        <v>0</v>
      </c>
      <c r="I31" s="607">
        <f t="shared" si="6"/>
        <v>0</v>
      </c>
      <c r="K31" s="744"/>
    </row>
    <row r="32" spans="1:17" x14ac:dyDescent="0.25">
      <c r="A32" s="469" t="s">
        <v>707</v>
      </c>
      <c r="B32" s="604" t="str">
        <f>'5 Buget cerere'!B32</f>
        <v>Cheltuieli diverse și neprevăzute</v>
      </c>
      <c r="C32" s="606"/>
      <c r="D32" s="606"/>
      <c r="E32" s="607">
        <f t="shared" si="5"/>
        <v>0</v>
      </c>
      <c r="F32" s="606"/>
      <c r="G32" s="606"/>
      <c r="H32" s="607">
        <f t="shared" si="7"/>
        <v>0</v>
      </c>
      <c r="I32" s="607">
        <f t="shared" si="6"/>
        <v>0</v>
      </c>
      <c r="K32" s="744"/>
    </row>
    <row r="33" spans="1:17" s="727" customFormat="1" x14ac:dyDescent="0.25">
      <c r="A33" s="469"/>
      <c r="B33" s="471" t="str">
        <f>'5 Buget cerere'!B33</f>
        <v>TOTAL CAPITOL 5</v>
      </c>
      <c r="C33" s="682">
        <f>C28+C31+C32</f>
        <v>0</v>
      </c>
      <c r="D33" s="682">
        <f>D28+D31+D32</f>
        <v>0</v>
      </c>
      <c r="E33" s="554">
        <f>C33+D33</f>
        <v>0</v>
      </c>
      <c r="F33" s="682">
        <f t="shared" ref="F33:G33" si="8">F28+F31+F32</f>
        <v>0</v>
      </c>
      <c r="G33" s="682">
        <f t="shared" si="8"/>
        <v>0</v>
      </c>
      <c r="H33" s="554">
        <f>F33+G33</f>
        <v>0</v>
      </c>
      <c r="I33" s="554">
        <f>E33+H33</f>
        <v>0</v>
      </c>
      <c r="J33" s="726"/>
      <c r="K33" s="744"/>
      <c r="M33" s="743"/>
      <c r="N33" s="743"/>
      <c r="O33" s="743"/>
      <c r="P33" s="743"/>
      <c r="Q33" s="743"/>
    </row>
    <row r="34" spans="1:17" ht="15" customHeight="1" x14ac:dyDescent="0.25">
      <c r="A34" s="469" t="s">
        <v>100</v>
      </c>
      <c r="B34" s="812" t="str">
        <f>'5 Buget cerere'!B34:I34</f>
        <v>CAPITOLUL 6   Cheltuieli pentru comisioane, cote, taxe, costul creditului</v>
      </c>
      <c r="C34" s="813"/>
      <c r="D34" s="813"/>
      <c r="E34" s="813"/>
      <c r="F34" s="813"/>
      <c r="G34" s="813"/>
      <c r="H34" s="813"/>
      <c r="I34" s="814"/>
      <c r="K34" s="744"/>
    </row>
    <row r="35" spans="1:17" ht="26.25" customHeight="1" x14ac:dyDescent="0.25">
      <c r="A35" s="469" t="s">
        <v>601</v>
      </c>
      <c r="B35" s="605" t="str">
        <f>'5 Buget cerere'!B35</f>
        <v>Cheltuieli de informare și publicitate pentru proiect, care rezultă din obligațiile beneficiarului</v>
      </c>
      <c r="C35" s="602"/>
      <c r="D35" s="602"/>
      <c r="E35" s="556">
        <f>C35+D35</f>
        <v>0</v>
      </c>
      <c r="F35" s="602"/>
      <c r="G35" s="602"/>
      <c r="H35" s="556">
        <f>F35+G35</f>
        <v>0</v>
      </c>
      <c r="I35" s="556">
        <f>E35+H35</f>
        <v>0</v>
      </c>
      <c r="K35" s="744"/>
    </row>
    <row r="36" spans="1:17" s="727" customFormat="1" x14ac:dyDescent="0.25">
      <c r="A36" s="473"/>
      <c r="B36" s="471" t="str">
        <f>'5 Buget cerere'!B36</f>
        <v>TOTAL CAPITOL 6</v>
      </c>
      <c r="C36" s="682">
        <f>SUM(C35:C35)</f>
        <v>0</v>
      </c>
      <c r="D36" s="682">
        <f>SUM(D35:D35)</f>
        <v>0</v>
      </c>
      <c r="E36" s="554">
        <f>C36+D36</f>
        <v>0</v>
      </c>
      <c r="F36" s="682">
        <f>SUM(F35:F35)</f>
        <v>0</v>
      </c>
      <c r="G36" s="682">
        <f>SUM(G35:G35)</f>
        <v>0</v>
      </c>
      <c r="H36" s="554">
        <f>F36+G36</f>
        <v>0</v>
      </c>
      <c r="I36" s="554">
        <f>E36+H36</f>
        <v>0</v>
      </c>
      <c r="J36" s="726"/>
      <c r="K36" s="744"/>
      <c r="M36" s="743"/>
      <c r="N36" s="743"/>
      <c r="O36" s="743"/>
      <c r="P36" s="743"/>
      <c r="Q36" s="743"/>
    </row>
    <row r="37" spans="1:17" s="729" customFormat="1" x14ac:dyDescent="0.25">
      <c r="A37" s="474" t="s">
        <v>101</v>
      </c>
      <c r="B37" s="812" t="str">
        <f>'5 Buget cerere'!B37:I37</f>
        <v>CAPITOLUL 7   Cheltuieli cu auditul pentru proiect</v>
      </c>
      <c r="C37" s="813"/>
      <c r="D37" s="813"/>
      <c r="E37" s="813"/>
      <c r="F37" s="813"/>
      <c r="G37" s="813"/>
      <c r="H37" s="813"/>
      <c r="I37" s="814"/>
      <c r="J37" s="728"/>
      <c r="K37" s="728"/>
      <c r="M37" s="746"/>
      <c r="N37" s="746"/>
      <c r="O37" s="746"/>
      <c r="P37" s="746"/>
      <c r="Q37" s="746"/>
    </row>
    <row r="38" spans="1:17" x14ac:dyDescent="0.25">
      <c r="A38" s="469" t="s">
        <v>602</v>
      </c>
      <c r="B38" s="470" t="str">
        <f>'5 Buget cerere'!B38</f>
        <v>Cheltuieli cu auditul pentru proiect</v>
      </c>
      <c r="C38" s="602"/>
      <c r="D38" s="602"/>
      <c r="E38" s="556">
        <f>C38+D38</f>
        <v>0</v>
      </c>
      <c r="F38" s="602"/>
      <c r="G38" s="602"/>
      <c r="H38" s="556">
        <f>F38+G38</f>
        <v>0</v>
      </c>
      <c r="I38" s="556">
        <f>E38+H38</f>
        <v>0</v>
      </c>
      <c r="M38" s="747"/>
    </row>
    <row r="39" spans="1:17" s="727" customFormat="1" x14ac:dyDescent="0.25">
      <c r="A39" s="469"/>
      <c r="B39" s="471" t="str">
        <f>'5 Buget cerere'!B39</f>
        <v>TOTAL CAPITOL 7</v>
      </c>
      <c r="C39" s="682">
        <f>C38</f>
        <v>0</v>
      </c>
      <c r="D39" s="682">
        <f>D38</f>
        <v>0</v>
      </c>
      <c r="E39" s="554">
        <f>C39+D39</f>
        <v>0</v>
      </c>
      <c r="F39" s="682">
        <f>F38</f>
        <v>0</v>
      </c>
      <c r="G39" s="682">
        <f>G38</f>
        <v>0</v>
      </c>
      <c r="H39" s="554">
        <f>F39+G39</f>
        <v>0</v>
      </c>
      <c r="I39" s="554">
        <f>E39+H39</f>
        <v>0</v>
      </c>
      <c r="J39" s="726"/>
      <c r="K39" s="726"/>
      <c r="M39" s="743"/>
      <c r="N39" s="743"/>
      <c r="O39" s="743"/>
      <c r="P39" s="743"/>
      <c r="Q39" s="743"/>
    </row>
    <row r="40" spans="1:17" s="731" customFormat="1" ht="21" customHeight="1" x14ac:dyDescent="0.25">
      <c r="A40" s="475"/>
      <c r="B40" s="476" t="s">
        <v>103</v>
      </c>
      <c r="C40" s="559">
        <f>C12+C15+C21+C26+C33+C36+C39</f>
        <v>0</v>
      </c>
      <c r="D40" s="559">
        <f>D12+D15+D21+D26+D33+D36+D39</f>
        <v>0</v>
      </c>
      <c r="E40" s="559">
        <f>C40+D40</f>
        <v>0</v>
      </c>
      <c r="F40" s="559">
        <f>F12+F15+F21+F26+F33+F36+F39</f>
        <v>0</v>
      </c>
      <c r="G40" s="559">
        <f>G12+G15+G21+G26+G33+G36+G39</f>
        <v>0</v>
      </c>
      <c r="H40" s="559">
        <f>F40+G40</f>
        <v>0</v>
      </c>
      <c r="I40" s="559">
        <f>E40+H40</f>
        <v>0</v>
      </c>
      <c r="J40" s="730"/>
      <c r="K40" s="730"/>
      <c r="M40" s="748"/>
      <c r="N40" s="748"/>
      <c r="O40" s="748"/>
      <c r="P40" s="748"/>
      <c r="Q40" s="748"/>
    </row>
    <row r="41" spans="1:17" ht="10.5" customHeight="1" x14ac:dyDescent="0.25">
      <c r="A41" s="477"/>
      <c r="B41" s="478" t="s">
        <v>560</v>
      </c>
      <c r="C41" s="560"/>
      <c r="D41" s="560"/>
      <c r="E41" s="561"/>
      <c r="F41" s="560"/>
      <c r="G41" s="560"/>
      <c r="H41" s="561"/>
      <c r="I41" s="561"/>
    </row>
    <row r="42" spans="1:17" x14ac:dyDescent="0.25">
      <c r="A42" s="479"/>
      <c r="B42" s="480" t="s">
        <v>561</v>
      </c>
      <c r="C42" s="594"/>
      <c r="D42" s="594"/>
      <c r="E42" s="595">
        <f>C42+D42</f>
        <v>0</v>
      </c>
      <c r="F42" s="594"/>
      <c r="G42" s="594"/>
      <c r="H42" s="562">
        <f>F42+G42</f>
        <v>0</v>
      </c>
      <c r="I42" s="554">
        <f>E42+H42</f>
        <v>0</v>
      </c>
    </row>
    <row r="43" spans="1:17" s="719" customFormat="1" x14ac:dyDescent="0.25">
      <c r="A43" s="481"/>
      <c r="B43" s="464"/>
      <c r="C43" s="552"/>
      <c r="D43" s="552"/>
      <c r="E43" s="553"/>
      <c r="F43" s="552"/>
      <c r="G43" s="552"/>
      <c r="H43" s="553"/>
      <c r="I43" s="553"/>
      <c r="M43" s="749"/>
      <c r="N43" s="749"/>
      <c r="O43" s="749"/>
      <c r="P43" s="749"/>
      <c r="Q43" s="749"/>
    </row>
    <row r="44" spans="1:17" x14ac:dyDescent="0.25">
      <c r="A44" s="482"/>
    </row>
    <row r="45" spans="1:17" x14ac:dyDescent="0.25">
      <c r="A45" s="483"/>
      <c r="B45" s="484" t="s">
        <v>293</v>
      </c>
      <c r="M45" s="826"/>
      <c r="N45" s="826"/>
      <c r="O45" s="826"/>
      <c r="P45" s="826"/>
    </row>
    <row r="46" spans="1:17" x14ac:dyDescent="0.25">
      <c r="A46" s="483"/>
      <c r="B46" s="485"/>
      <c r="K46" s="724"/>
    </row>
    <row r="47" spans="1:17" x14ac:dyDescent="0.25">
      <c r="A47" s="486" t="s">
        <v>104</v>
      </c>
      <c r="B47" s="486" t="s">
        <v>105</v>
      </c>
      <c r="C47" s="683"/>
      <c r="D47" s="669"/>
    </row>
    <row r="48" spans="1:17" x14ac:dyDescent="0.25">
      <c r="A48" s="486" t="s">
        <v>106</v>
      </c>
      <c r="B48" s="486" t="s">
        <v>107</v>
      </c>
      <c r="C48" s="563">
        <f>I40</f>
        <v>0</v>
      </c>
      <c r="D48" s="669"/>
    </row>
    <row r="49" spans="1:17" x14ac:dyDescent="0.25">
      <c r="A49" s="487" t="s">
        <v>108</v>
      </c>
      <c r="B49" s="487" t="s">
        <v>109</v>
      </c>
      <c r="C49" s="683">
        <f>H40</f>
        <v>0</v>
      </c>
      <c r="D49" s="669"/>
    </row>
    <row r="50" spans="1:17" x14ac:dyDescent="0.25">
      <c r="A50" s="487" t="s">
        <v>110</v>
      </c>
      <c r="B50" s="487" t="s">
        <v>111</v>
      </c>
      <c r="C50" s="683">
        <f>C48-C49</f>
        <v>0</v>
      </c>
      <c r="D50" s="672"/>
    </row>
    <row r="51" spans="1:17" x14ac:dyDescent="0.25">
      <c r="A51" s="486" t="s">
        <v>112</v>
      </c>
      <c r="B51" s="486" t="s">
        <v>113</v>
      </c>
      <c r="C51" s="563">
        <f>SUM(C52:C53)</f>
        <v>0</v>
      </c>
      <c r="D51" s="701"/>
    </row>
    <row r="52" spans="1:17" x14ac:dyDescent="0.25">
      <c r="A52" s="487" t="s">
        <v>108</v>
      </c>
      <c r="B52" s="487" t="s">
        <v>114</v>
      </c>
      <c r="C52" s="702">
        <f>E40*40%</f>
        <v>0</v>
      </c>
      <c r="D52" s="750"/>
    </row>
    <row r="53" spans="1:17" x14ac:dyDescent="0.25">
      <c r="A53" s="487" t="s">
        <v>110</v>
      </c>
      <c r="B53" s="487" t="s">
        <v>115</v>
      </c>
      <c r="C53" s="683">
        <f>H40</f>
        <v>0</v>
      </c>
      <c r="D53" s="669"/>
    </row>
    <row r="54" spans="1:17" s="719" customFormat="1" x14ac:dyDescent="0.25">
      <c r="A54" s="486" t="s">
        <v>102</v>
      </c>
      <c r="B54" s="486" t="s">
        <v>116</v>
      </c>
      <c r="C54" s="563">
        <f>C48-C51</f>
        <v>0</v>
      </c>
      <c r="D54" s="669"/>
      <c r="E54" s="553"/>
      <c r="F54" s="552"/>
      <c r="G54" s="552"/>
      <c r="H54" s="553"/>
      <c r="I54" s="553"/>
      <c r="M54" s="749"/>
      <c r="N54" s="749"/>
      <c r="O54" s="749"/>
      <c r="P54" s="749"/>
      <c r="Q54" s="749"/>
    </row>
    <row r="55" spans="1:17" s="719" customFormat="1" x14ac:dyDescent="0.25">
      <c r="A55" s="491"/>
      <c r="B55" s="491"/>
      <c r="C55" s="603"/>
      <c r="D55" s="552"/>
      <c r="E55" s="553"/>
      <c r="F55" s="552"/>
      <c r="G55" s="552"/>
      <c r="H55" s="553"/>
      <c r="I55" s="553"/>
      <c r="M55" s="749"/>
      <c r="N55" s="749"/>
      <c r="O55" s="749"/>
      <c r="P55" s="749"/>
      <c r="Q55" s="749"/>
    </row>
    <row r="56" spans="1:17" s="719" customFormat="1" x14ac:dyDescent="0.25">
      <c r="A56" s="463"/>
      <c r="B56" s="464"/>
      <c r="C56" s="552"/>
      <c r="D56" s="552"/>
      <c r="E56" s="553"/>
      <c r="F56" s="552"/>
      <c r="G56" s="552"/>
      <c r="H56" s="553"/>
      <c r="I56" s="553"/>
      <c r="M56" s="749"/>
      <c r="N56" s="749"/>
      <c r="O56" s="749"/>
      <c r="P56" s="749"/>
      <c r="Q56" s="749"/>
    </row>
    <row r="57" spans="1:17" ht="26.45" customHeight="1" x14ac:dyDescent="0.25">
      <c r="A57" s="793" t="s">
        <v>72</v>
      </c>
      <c r="B57" s="795" t="s">
        <v>73</v>
      </c>
      <c r="C57" s="827" t="s">
        <v>74</v>
      </c>
      <c r="D57" s="828"/>
      <c r="E57" s="797" t="s">
        <v>75</v>
      </c>
      <c r="F57" s="827" t="s">
        <v>76</v>
      </c>
      <c r="G57" s="828"/>
      <c r="H57" s="797" t="s">
        <v>77</v>
      </c>
      <c r="I57" s="797" t="s">
        <v>42</v>
      </c>
      <c r="M57" s="747"/>
    </row>
    <row r="58" spans="1:17" x14ac:dyDescent="0.25">
      <c r="A58" s="794"/>
      <c r="B58" s="796"/>
      <c r="C58" s="555" t="s">
        <v>78</v>
      </c>
      <c r="D58" s="555" t="s">
        <v>79</v>
      </c>
      <c r="E58" s="798"/>
      <c r="F58" s="557" t="s">
        <v>78</v>
      </c>
      <c r="G58" s="557" t="s">
        <v>81</v>
      </c>
      <c r="H58" s="798"/>
      <c r="I58" s="798"/>
    </row>
    <row r="59" spans="1:17" s="722" customFormat="1" ht="9.75" customHeight="1" x14ac:dyDescent="0.25">
      <c r="A59" s="608">
        <v>1</v>
      </c>
      <c r="B59" s="609">
        <v>2</v>
      </c>
      <c r="C59" s="599">
        <v>3</v>
      </c>
      <c r="D59" s="599">
        <v>4</v>
      </c>
      <c r="E59" s="600" t="s">
        <v>80</v>
      </c>
      <c r="F59" s="599">
        <v>6</v>
      </c>
      <c r="G59" s="599">
        <v>7</v>
      </c>
      <c r="H59" s="600" t="s">
        <v>83</v>
      </c>
      <c r="I59" s="600" t="s">
        <v>82</v>
      </c>
      <c r="J59" s="721"/>
      <c r="K59" s="721"/>
      <c r="M59" s="739"/>
      <c r="N59" s="739"/>
      <c r="O59" s="739"/>
      <c r="P59" s="739"/>
      <c r="Q59" s="739"/>
    </row>
    <row r="60" spans="1:17" s="719" customFormat="1" x14ac:dyDescent="0.25">
      <c r="A60" s="492" t="s">
        <v>619</v>
      </c>
      <c r="B60" s="571" t="s">
        <v>673</v>
      </c>
      <c r="C60" s="683">
        <f>C23+C24</f>
        <v>0</v>
      </c>
      <c r="D60" s="683">
        <f>D23+D24</f>
        <v>0</v>
      </c>
      <c r="E60" s="597">
        <f>C60+D60</f>
        <v>0</v>
      </c>
      <c r="F60" s="763"/>
      <c r="G60" s="763"/>
      <c r="H60" s="597">
        <f>F60+G60</f>
        <v>0</v>
      </c>
      <c r="I60" s="556">
        <f>E60+H60</f>
        <v>0</v>
      </c>
      <c r="M60" s="749"/>
      <c r="N60" s="749"/>
      <c r="O60" s="749"/>
      <c r="P60" s="749"/>
      <c r="Q60" s="749"/>
    </row>
    <row r="61" spans="1:17" x14ac:dyDescent="0.25">
      <c r="A61" s="492" t="s">
        <v>620</v>
      </c>
      <c r="B61" s="571" t="s">
        <v>674</v>
      </c>
      <c r="C61" s="751">
        <f>C25</f>
        <v>0</v>
      </c>
      <c r="D61" s="751">
        <f>D25</f>
        <v>0</v>
      </c>
      <c r="E61" s="597">
        <f t="shared" ref="E61:E62" si="9">C61+D61</f>
        <v>0</v>
      </c>
      <c r="F61" s="763"/>
      <c r="G61" s="763"/>
      <c r="H61" s="597">
        <f>F61+G61</f>
        <v>0</v>
      </c>
      <c r="I61" s="556">
        <f>E61+H61</f>
        <v>0</v>
      </c>
      <c r="M61" s="747"/>
    </row>
    <row r="62" spans="1:17" x14ac:dyDescent="0.25">
      <c r="A62" s="492" t="s">
        <v>292</v>
      </c>
      <c r="B62" s="571" t="s">
        <v>681</v>
      </c>
      <c r="C62" s="683">
        <f>C60+C61</f>
        <v>0</v>
      </c>
      <c r="D62" s="683">
        <f>D60+D61</f>
        <v>0</v>
      </c>
      <c r="E62" s="597">
        <f t="shared" si="9"/>
        <v>0</v>
      </c>
      <c r="F62" s="763"/>
      <c r="G62" s="763"/>
      <c r="H62" s="597">
        <f>F62+G62</f>
        <v>0</v>
      </c>
      <c r="I62" s="556">
        <f>E62+H62</f>
        <v>0</v>
      </c>
      <c r="L62" s="752"/>
      <c r="M62" s="747"/>
    </row>
    <row r="63" spans="1:17" x14ac:dyDescent="0.25">
      <c r="A63" s="492" t="s">
        <v>676</v>
      </c>
      <c r="B63" s="753" t="s">
        <v>682</v>
      </c>
      <c r="C63" s="683">
        <f>C12+C15+C23+C24+C29+C32+C25</f>
        <v>0</v>
      </c>
      <c r="D63" s="683">
        <f>D12+D15+D23+D24+D29+D32+D25</f>
        <v>0</v>
      </c>
      <c r="E63" s="597">
        <f>C63+D63</f>
        <v>0</v>
      </c>
      <c r="F63" s="683">
        <f>F12+F15+F23+F24+F29+F32+F25</f>
        <v>0</v>
      </c>
      <c r="G63" s="683">
        <f>G12+G15+G23+G24+G29+G32+G25</f>
        <v>0</v>
      </c>
      <c r="H63" s="556">
        <f>F63+G63</f>
        <v>0</v>
      </c>
      <c r="I63" s="556">
        <f>E63+H63</f>
        <v>0</v>
      </c>
    </row>
    <row r="64" spans="1:17" ht="30" x14ac:dyDescent="0.25">
      <c r="A64" s="492" t="s">
        <v>99</v>
      </c>
      <c r="B64" s="754" t="s">
        <v>709</v>
      </c>
      <c r="C64" s="755">
        <f>SUM(C12+C15+C23+C24+C29+C32)*15%</f>
        <v>0</v>
      </c>
      <c r="D64" s="755">
        <f>SUM(D12+D15+D23+D24+D29+D32)*15%</f>
        <v>0</v>
      </c>
      <c r="E64" s="755">
        <f>C64+D64</f>
        <v>0</v>
      </c>
      <c r="F64" s="818"/>
      <c r="G64" s="819"/>
      <c r="H64" s="819"/>
      <c r="I64" s="820"/>
    </row>
    <row r="65" spans="1:17" ht="30" x14ac:dyDescent="0.25">
      <c r="A65" s="492" t="s">
        <v>100</v>
      </c>
      <c r="B65" s="753" t="s">
        <v>688</v>
      </c>
      <c r="C65" s="824">
        <f>E64</f>
        <v>0</v>
      </c>
      <c r="D65" s="825"/>
      <c r="E65" s="556" t="str">
        <f>IF(E64&gt;=E61,"DA","NU")</f>
        <v>DA</v>
      </c>
      <c r="F65" s="821"/>
      <c r="G65" s="822"/>
      <c r="H65" s="822"/>
      <c r="I65" s="823"/>
      <c r="K65" s="724"/>
      <c r="M65" s="720"/>
      <c r="N65" s="720"/>
      <c r="O65" s="720"/>
      <c r="P65" s="720"/>
      <c r="Q65" s="720"/>
    </row>
    <row r="66" spans="1:17" x14ac:dyDescent="0.25">
      <c r="A66" s="492" t="s">
        <v>711</v>
      </c>
      <c r="B66" s="753" t="s">
        <v>712</v>
      </c>
      <c r="C66" s="763"/>
      <c r="D66" s="763"/>
      <c r="E66" s="556">
        <f>C66+D66</f>
        <v>0</v>
      </c>
      <c r="F66" s="756"/>
      <c r="G66" s="757"/>
      <c r="H66" s="757"/>
      <c r="I66" s="758"/>
      <c r="K66" s="724"/>
      <c r="M66" s="720"/>
      <c r="N66" s="720"/>
      <c r="O66" s="720"/>
      <c r="P66" s="720"/>
      <c r="Q66" s="720"/>
    </row>
    <row r="67" spans="1:17" x14ac:dyDescent="0.25">
      <c r="A67" s="492" t="s">
        <v>713</v>
      </c>
      <c r="B67" s="753" t="s">
        <v>677</v>
      </c>
      <c r="C67" s="683">
        <f>C21+C30+C31-C66</f>
        <v>0</v>
      </c>
      <c r="D67" s="683">
        <f>D21+D30+D31-D66</f>
        <v>0</v>
      </c>
      <c r="E67" s="556">
        <f>C67+D67</f>
        <v>0</v>
      </c>
      <c r="F67" s="683">
        <f>F21+F30+F31-F66</f>
        <v>0</v>
      </c>
      <c r="G67" s="683">
        <f>G21+G30+G31-G66</f>
        <v>0</v>
      </c>
      <c r="H67" s="556">
        <f>F67+G67</f>
        <v>0</v>
      </c>
      <c r="I67" s="556">
        <f>E67+H67</f>
        <v>0</v>
      </c>
      <c r="K67" s="759"/>
      <c r="M67" s="720"/>
      <c r="N67" s="720"/>
      <c r="O67" s="720"/>
      <c r="P67" s="720"/>
      <c r="Q67" s="720"/>
    </row>
    <row r="68" spans="1:17" ht="21" customHeight="1" x14ac:dyDescent="0.25">
      <c r="A68" s="492" t="s">
        <v>605</v>
      </c>
      <c r="B68" s="760" t="s">
        <v>680</v>
      </c>
      <c r="C68" s="761">
        <f>C66+C36+C39</f>
        <v>0</v>
      </c>
      <c r="D68" s="761">
        <f>D66+D36+D39</f>
        <v>0</v>
      </c>
      <c r="E68" s="556">
        <f>C68+D68</f>
        <v>0</v>
      </c>
      <c r="F68" s="761">
        <f>F66+F36+F39</f>
        <v>0</v>
      </c>
      <c r="G68" s="761">
        <f>G66+G36+G39</f>
        <v>0</v>
      </c>
      <c r="H68" s="556">
        <f>F68+G68</f>
        <v>0</v>
      </c>
      <c r="I68" s="556">
        <f>E68+H68</f>
        <v>0</v>
      </c>
      <c r="K68" s="759"/>
      <c r="M68" s="720"/>
      <c r="N68" s="720"/>
      <c r="O68" s="720"/>
      <c r="P68" s="720"/>
      <c r="Q68" s="720"/>
    </row>
    <row r="69" spans="1:17" x14ac:dyDescent="0.25">
      <c r="M69" s="720"/>
      <c r="N69" s="720"/>
      <c r="O69" s="720"/>
      <c r="P69" s="720"/>
      <c r="Q69" s="720"/>
    </row>
    <row r="70" spans="1:17" ht="55.5" customHeight="1" x14ac:dyDescent="0.25">
      <c r="B70" s="762" t="s">
        <v>710</v>
      </c>
      <c r="M70" s="720"/>
      <c r="N70" s="720"/>
      <c r="O70" s="720"/>
      <c r="P70" s="720"/>
      <c r="Q70" s="720"/>
    </row>
    <row r="71" spans="1:17" x14ac:dyDescent="0.25">
      <c r="M71" s="720"/>
      <c r="N71" s="720"/>
      <c r="O71" s="720"/>
      <c r="P71" s="720"/>
      <c r="Q71" s="720"/>
    </row>
    <row r="72" spans="1:17" x14ac:dyDescent="0.25">
      <c r="M72" s="720"/>
      <c r="N72" s="720"/>
      <c r="O72" s="720"/>
      <c r="P72" s="720"/>
      <c r="Q72" s="720"/>
    </row>
    <row r="73" spans="1:17" x14ac:dyDescent="0.25">
      <c r="M73" s="720"/>
      <c r="N73" s="720"/>
      <c r="O73" s="720"/>
      <c r="P73" s="720"/>
      <c r="Q73" s="720"/>
    </row>
    <row r="74" spans="1:17" x14ac:dyDescent="0.25">
      <c r="M74" s="720"/>
      <c r="N74" s="720"/>
      <c r="O74" s="720"/>
      <c r="P74" s="720"/>
      <c r="Q74" s="720"/>
    </row>
    <row r="75" spans="1:17" x14ac:dyDescent="0.25">
      <c r="M75" s="720"/>
      <c r="N75" s="720"/>
      <c r="O75" s="720"/>
      <c r="P75" s="720"/>
      <c r="Q75" s="720"/>
    </row>
    <row r="76" spans="1:17" x14ac:dyDescent="0.25">
      <c r="M76" s="720"/>
      <c r="N76" s="720"/>
      <c r="O76" s="720"/>
      <c r="P76" s="720"/>
      <c r="Q76" s="720"/>
    </row>
    <row r="77" spans="1:17" x14ac:dyDescent="0.25">
      <c r="M77" s="720"/>
      <c r="N77" s="720"/>
      <c r="O77" s="720"/>
      <c r="P77" s="720"/>
      <c r="Q77" s="720"/>
    </row>
    <row r="78" spans="1:17" x14ac:dyDescent="0.25">
      <c r="M78" s="720"/>
      <c r="N78" s="720"/>
      <c r="O78" s="720"/>
      <c r="P78" s="720"/>
      <c r="Q78" s="720"/>
    </row>
    <row r="79" spans="1:17" x14ac:dyDescent="0.25">
      <c r="M79" s="720"/>
      <c r="N79" s="720"/>
      <c r="O79" s="720"/>
      <c r="P79" s="720"/>
      <c r="Q79" s="720"/>
    </row>
    <row r="80" spans="1:17" x14ac:dyDescent="0.25">
      <c r="M80" s="720"/>
      <c r="N80" s="720"/>
      <c r="O80" s="720"/>
      <c r="P80" s="720"/>
      <c r="Q80" s="720"/>
    </row>
    <row r="81" spans="1:17" x14ac:dyDescent="0.25">
      <c r="A81" s="720"/>
      <c r="B81" s="720"/>
      <c r="C81" s="720"/>
      <c r="D81" s="720"/>
      <c r="E81" s="720"/>
      <c r="F81" s="720"/>
      <c r="G81" s="720"/>
      <c r="H81" s="720"/>
      <c r="I81" s="720"/>
      <c r="J81" s="720"/>
      <c r="K81" s="720"/>
      <c r="M81" s="720"/>
      <c r="N81" s="720"/>
      <c r="O81" s="720"/>
      <c r="P81" s="720"/>
      <c r="Q81" s="720"/>
    </row>
    <row r="82" spans="1:17" x14ac:dyDescent="0.25">
      <c r="A82" s="720"/>
      <c r="B82" s="720"/>
      <c r="C82" s="720"/>
      <c r="D82" s="720"/>
      <c r="E82" s="720"/>
      <c r="F82" s="720"/>
      <c r="G82" s="720"/>
      <c r="H82" s="720"/>
      <c r="I82" s="720"/>
      <c r="J82" s="720"/>
      <c r="K82" s="720"/>
      <c r="M82" s="720"/>
      <c r="N82" s="720"/>
      <c r="O82" s="720"/>
      <c r="P82" s="720"/>
      <c r="Q82" s="720"/>
    </row>
    <row r="83" spans="1:17" x14ac:dyDescent="0.25">
      <c r="A83" s="720"/>
      <c r="B83" s="720"/>
      <c r="C83" s="720"/>
      <c r="D83" s="720"/>
      <c r="E83" s="720"/>
      <c r="F83" s="720"/>
      <c r="G83" s="720"/>
      <c r="H83" s="720"/>
      <c r="I83" s="720"/>
      <c r="J83" s="720"/>
      <c r="K83" s="720"/>
      <c r="M83" s="720"/>
      <c r="N83" s="720"/>
      <c r="O83" s="720"/>
      <c r="P83" s="720"/>
      <c r="Q83" s="720"/>
    </row>
    <row r="84" spans="1:17" x14ac:dyDescent="0.25">
      <c r="A84" s="720"/>
      <c r="B84" s="720"/>
      <c r="C84" s="720"/>
      <c r="D84" s="720"/>
      <c r="E84" s="720"/>
      <c r="F84" s="720"/>
      <c r="G84" s="720"/>
      <c r="H84" s="720"/>
      <c r="I84" s="720"/>
      <c r="J84" s="720"/>
      <c r="K84" s="720"/>
      <c r="M84" s="720"/>
      <c r="N84" s="720"/>
      <c r="O84" s="720"/>
      <c r="P84" s="720"/>
      <c r="Q84" s="720"/>
    </row>
    <row r="85" spans="1:17" x14ac:dyDescent="0.25">
      <c r="A85" s="720"/>
      <c r="B85" s="720"/>
      <c r="C85" s="720"/>
      <c r="D85" s="720"/>
      <c r="E85" s="720"/>
      <c r="F85" s="720"/>
      <c r="G85" s="720"/>
      <c r="H85" s="720"/>
      <c r="I85" s="720"/>
      <c r="J85" s="720"/>
      <c r="K85" s="720"/>
      <c r="M85" s="720"/>
      <c r="N85" s="720"/>
      <c r="O85" s="720"/>
      <c r="P85" s="720"/>
      <c r="Q85" s="720"/>
    </row>
    <row r="86" spans="1:17" x14ac:dyDescent="0.25">
      <c r="A86" s="720"/>
      <c r="B86" s="720"/>
      <c r="C86" s="720"/>
      <c r="D86" s="720"/>
      <c r="E86" s="720"/>
      <c r="F86" s="720"/>
      <c r="G86" s="720"/>
      <c r="H86" s="720"/>
      <c r="I86" s="720"/>
      <c r="J86" s="720"/>
      <c r="K86" s="720"/>
      <c r="M86" s="720"/>
      <c r="N86" s="720"/>
      <c r="O86" s="720"/>
      <c r="P86" s="720"/>
      <c r="Q86" s="720"/>
    </row>
    <row r="87" spans="1:17" x14ac:dyDescent="0.25">
      <c r="A87" s="720"/>
      <c r="B87" s="720"/>
      <c r="C87" s="720"/>
      <c r="D87" s="720"/>
      <c r="E87" s="720"/>
      <c r="F87" s="720"/>
      <c r="G87" s="720"/>
      <c r="H87" s="720"/>
      <c r="I87" s="720"/>
      <c r="J87" s="720"/>
      <c r="K87" s="720"/>
      <c r="M87" s="720"/>
      <c r="N87" s="720"/>
      <c r="O87" s="720"/>
      <c r="P87" s="720"/>
      <c r="Q87" s="720"/>
    </row>
    <row r="88" spans="1:17" x14ac:dyDescent="0.25">
      <c r="A88" s="720"/>
      <c r="B88" s="720"/>
      <c r="C88" s="720"/>
      <c r="D88" s="720"/>
      <c r="E88" s="720"/>
      <c r="F88" s="720"/>
      <c r="G88" s="720"/>
      <c r="H88" s="720"/>
      <c r="I88" s="720"/>
      <c r="J88" s="720"/>
      <c r="K88" s="720"/>
      <c r="M88" s="720"/>
      <c r="N88" s="720"/>
      <c r="O88" s="720"/>
      <c r="P88" s="720"/>
      <c r="Q88" s="720"/>
    </row>
    <row r="89" spans="1:17" x14ac:dyDescent="0.25">
      <c r="A89" s="720"/>
      <c r="B89" s="720"/>
      <c r="C89" s="720"/>
      <c r="D89" s="720"/>
      <c r="E89" s="720"/>
      <c r="F89" s="720"/>
      <c r="G89" s="720"/>
      <c r="H89" s="720"/>
      <c r="I89" s="720"/>
      <c r="J89" s="720"/>
      <c r="K89" s="720"/>
      <c r="M89" s="720"/>
      <c r="N89" s="720"/>
      <c r="O89" s="720"/>
      <c r="P89" s="720"/>
      <c r="Q89" s="720"/>
    </row>
    <row r="90" spans="1:17" x14ac:dyDescent="0.25">
      <c r="A90" s="720"/>
      <c r="B90" s="720"/>
      <c r="C90" s="720"/>
      <c r="D90" s="720"/>
      <c r="E90" s="720"/>
      <c r="F90" s="720"/>
      <c r="G90" s="720"/>
      <c r="H90" s="720"/>
      <c r="I90" s="720"/>
      <c r="J90" s="720"/>
      <c r="K90" s="720"/>
      <c r="M90" s="720"/>
      <c r="N90" s="720"/>
      <c r="O90" s="720"/>
      <c r="P90" s="720"/>
      <c r="Q90" s="720"/>
    </row>
    <row r="91" spans="1:17" x14ac:dyDescent="0.25">
      <c r="A91" s="720"/>
      <c r="B91" s="720"/>
      <c r="C91" s="720"/>
      <c r="D91" s="720"/>
      <c r="E91" s="720"/>
      <c r="F91" s="720"/>
      <c r="G91" s="720"/>
      <c r="H91" s="720"/>
      <c r="I91" s="720"/>
      <c r="J91" s="720"/>
      <c r="K91" s="720"/>
      <c r="M91" s="720"/>
      <c r="N91" s="720"/>
      <c r="O91" s="720"/>
      <c r="P91" s="720"/>
      <c r="Q91" s="720"/>
    </row>
    <row r="92" spans="1:17" x14ac:dyDescent="0.25">
      <c r="A92" s="720"/>
      <c r="B92" s="720"/>
      <c r="C92" s="720"/>
      <c r="D92" s="720"/>
      <c r="E92" s="720"/>
      <c r="F92" s="720"/>
      <c r="G92" s="720"/>
      <c r="H92" s="720"/>
      <c r="I92" s="720"/>
      <c r="J92" s="720"/>
      <c r="K92" s="720"/>
      <c r="M92" s="720"/>
      <c r="N92" s="720"/>
      <c r="O92" s="720"/>
      <c r="P92" s="720"/>
      <c r="Q92" s="720"/>
    </row>
    <row r="93" spans="1:17" x14ac:dyDescent="0.25">
      <c r="A93" s="720"/>
      <c r="B93" s="720"/>
      <c r="C93" s="720"/>
      <c r="D93" s="720"/>
      <c r="E93" s="720"/>
      <c r="F93" s="720"/>
      <c r="G93" s="720"/>
      <c r="H93" s="720"/>
      <c r="I93" s="720"/>
      <c r="J93" s="720"/>
      <c r="K93" s="720"/>
      <c r="M93" s="720"/>
      <c r="N93" s="720"/>
      <c r="O93" s="720"/>
      <c r="P93" s="720"/>
      <c r="Q93" s="720"/>
    </row>
    <row r="94" spans="1:17" x14ac:dyDescent="0.25">
      <c r="A94" s="720"/>
      <c r="B94" s="720"/>
      <c r="C94" s="720"/>
      <c r="D94" s="720"/>
      <c r="E94" s="720"/>
      <c r="F94" s="720"/>
      <c r="G94" s="720"/>
      <c r="H94" s="720"/>
      <c r="I94" s="720"/>
      <c r="J94" s="720"/>
      <c r="K94" s="720"/>
      <c r="M94" s="720"/>
      <c r="N94" s="720"/>
      <c r="O94" s="720"/>
      <c r="P94" s="720"/>
      <c r="Q94" s="720"/>
    </row>
    <row r="95" spans="1:17" x14ac:dyDescent="0.25">
      <c r="A95" s="720"/>
      <c r="B95" s="720"/>
      <c r="C95" s="720"/>
      <c r="D95" s="720"/>
      <c r="E95" s="720"/>
      <c r="F95" s="720"/>
      <c r="G95" s="720"/>
      <c r="H95" s="720"/>
      <c r="I95" s="720"/>
      <c r="J95" s="720"/>
      <c r="K95" s="720"/>
      <c r="M95" s="720"/>
      <c r="N95" s="720"/>
      <c r="O95" s="720"/>
      <c r="P95" s="720"/>
      <c r="Q95" s="720"/>
    </row>
    <row r="96" spans="1:17" x14ac:dyDescent="0.25">
      <c r="A96" s="720"/>
      <c r="B96" s="720"/>
      <c r="C96" s="720"/>
      <c r="D96" s="720"/>
      <c r="E96" s="720"/>
      <c r="F96" s="720"/>
      <c r="G96" s="720"/>
      <c r="H96" s="720"/>
      <c r="I96" s="720"/>
      <c r="J96" s="720"/>
      <c r="K96" s="720"/>
      <c r="M96" s="720"/>
      <c r="N96" s="720"/>
      <c r="O96" s="720"/>
      <c r="P96" s="720"/>
      <c r="Q96" s="720"/>
    </row>
    <row r="97" spans="1:17" x14ac:dyDescent="0.25">
      <c r="A97" s="720"/>
      <c r="B97" s="720"/>
      <c r="C97" s="720"/>
      <c r="D97" s="720"/>
      <c r="E97" s="720"/>
      <c r="F97" s="720"/>
      <c r="G97" s="720"/>
      <c r="H97" s="720"/>
      <c r="I97" s="720"/>
      <c r="J97" s="720"/>
      <c r="K97" s="720"/>
      <c r="M97" s="720"/>
      <c r="N97" s="720"/>
      <c r="O97" s="720"/>
      <c r="P97" s="720"/>
      <c r="Q97" s="720"/>
    </row>
    <row r="98" spans="1:17" x14ac:dyDescent="0.25">
      <c r="A98" s="720"/>
      <c r="B98" s="720"/>
      <c r="C98" s="720"/>
      <c r="D98" s="720"/>
      <c r="E98" s="720"/>
      <c r="F98" s="720"/>
      <c r="G98" s="720"/>
      <c r="H98" s="720"/>
      <c r="I98" s="720"/>
      <c r="J98" s="720"/>
      <c r="K98" s="720"/>
      <c r="M98" s="720"/>
      <c r="N98" s="720"/>
      <c r="O98" s="720"/>
      <c r="P98" s="720"/>
      <c r="Q98" s="720"/>
    </row>
    <row r="100" spans="1:17" x14ac:dyDescent="0.25">
      <c r="A100" s="720"/>
      <c r="B100" s="720"/>
      <c r="C100" s="720"/>
      <c r="D100" s="720"/>
      <c r="E100" s="720"/>
      <c r="F100" s="720"/>
      <c r="G100" s="720"/>
      <c r="H100" s="720"/>
      <c r="I100" s="720"/>
      <c r="J100" s="720"/>
      <c r="K100" s="720"/>
      <c r="M100" s="720"/>
      <c r="N100" s="720"/>
      <c r="O100" s="720"/>
      <c r="P100" s="720"/>
      <c r="Q100" s="720"/>
    </row>
  </sheetData>
  <sheetProtection password="C12A" sheet="1" objects="1" scenarios="1"/>
  <mergeCells count="26">
    <mergeCell ref="O3:Q3"/>
    <mergeCell ref="R3:S3"/>
    <mergeCell ref="L4:L7"/>
    <mergeCell ref="M4:N4"/>
    <mergeCell ref="O4:Q4"/>
    <mergeCell ref="H57:H58"/>
    <mergeCell ref="I57:I58"/>
    <mergeCell ref="F64:I65"/>
    <mergeCell ref="C65:D65"/>
    <mergeCell ref="M3:N3"/>
    <mergeCell ref="M45:P45"/>
    <mergeCell ref="B37:I37"/>
    <mergeCell ref="B13:I13"/>
    <mergeCell ref="B16:I16"/>
    <mergeCell ref="B22:I22"/>
    <mergeCell ref="B34:I34"/>
    <mergeCell ref="A4:I4"/>
    <mergeCell ref="C6:D6"/>
    <mergeCell ref="F6:G6"/>
    <mergeCell ref="B9:I9"/>
    <mergeCell ref="B27:I27"/>
    <mergeCell ref="A57:A58"/>
    <mergeCell ref="B57:B58"/>
    <mergeCell ref="C57:D57"/>
    <mergeCell ref="E57:E58"/>
    <mergeCell ref="F57:G57"/>
  </mergeCells>
  <conditionalFormatting sqref="E65:E68">
    <cfRule type="cellIs" dxfId="52" priority="3" operator="equal">
      <formula>"NU"</formula>
    </cfRule>
  </conditionalFormatting>
  <conditionalFormatting sqref="D52">
    <cfRule type="containsText" dxfId="51" priority="1" operator="containsText" text="CORECT">
      <formula>NOT(ISERROR(SEARCH("CORECT",D52)))</formula>
    </cfRule>
    <cfRule type="containsText" dxfId="50" priority="2" operator="containsText" text="INCORECT">
      <formula>NOT(ISERROR(SEARCH("INCORECT",D52)))</formula>
    </cfRule>
  </conditionalFormatting>
  <pageMargins left="0.7" right="0.7" top="0.75" bottom="0.75" header="0.3" footer="0.3"/>
  <pageSetup paperSize="9" scale="40" fitToHeight="0" orientation="landscape" r:id="rId1"/>
  <headerFooter>
    <oddHeader>&amp;C&amp;"Arial,Bold"&amp;16 &amp;K03+0005. BUGETUL CERERII DE FINANTARE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0"/>
  <sheetViews>
    <sheetView topLeftCell="A40" zoomScaleNormal="100" workbookViewId="0">
      <selection activeCell="F60" sqref="F60:G62"/>
    </sheetView>
  </sheetViews>
  <sheetFormatPr defaultColWidth="9.140625" defaultRowHeight="15" x14ac:dyDescent="0.25"/>
  <cols>
    <col min="1" max="1" width="11.28515625" style="463" customWidth="1"/>
    <col min="2" max="2" width="56.42578125" style="464" customWidth="1"/>
    <col min="3" max="4" width="17.42578125" style="552" customWidth="1"/>
    <col min="5" max="5" width="17.42578125" style="553" customWidth="1"/>
    <col min="6" max="7" width="17.42578125" style="552" customWidth="1"/>
    <col min="8" max="9" width="17.42578125" style="553" customWidth="1"/>
    <col min="10" max="10" width="9.140625" style="719"/>
    <col min="11" max="11" width="13.7109375" style="719" bestFit="1" customWidth="1"/>
    <col min="12" max="12" width="16.28515625" style="720" customWidth="1"/>
    <col min="13" max="13" width="23.7109375" style="738" customWidth="1"/>
    <col min="14" max="14" width="24.7109375" style="738" customWidth="1"/>
    <col min="15" max="15" width="22" style="738" customWidth="1"/>
    <col min="16" max="17" width="9.140625" style="738"/>
    <col min="18" max="16384" width="9.140625" style="720"/>
  </cols>
  <sheetData>
    <row r="1" spans="1:20" s="718" customFormat="1" x14ac:dyDescent="0.25">
      <c r="A1" s="463"/>
      <c r="B1" s="464"/>
      <c r="C1" s="552"/>
      <c r="D1" s="552"/>
      <c r="E1" s="553"/>
      <c r="F1" s="552"/>
      <c r="G1" s="552"/>
      <c r="H1" s="553"/>
      <c r="I1" s="553"/>
      <c r="J1" s="717"/>
      <c r="K1" s="717"/>
      <c r="M1" s="737"/>
      <c r="N1" s="737"/>
      <c r="O1" s="737"/>
      <c r="P1" s="737"/>
      <c r="Q1" s="737"/>
    </row>
    <row r="2" spans="1:20" x14ac:dyDescent="0.25">
      <c r="R2" s="738"/>
      <c r="S2" s="738"/>
      <c r="T2" s="738"/>
    </row>
    <row r="3" spans="1:20" ht="19.5" customHeight="1" x14ac:dyDescent="0.25">
      <c r="L3" s="738"/>
      <c r="M3" s="830"/>
      <c r="N3" s="830"/>
      <c r="O3" s="830"/>
      <c r="P3" s="830"/>
      <c r="Q3" s="830"/>
      <c r="R3" s="829"/>
      <c r="S3" s="829"/>
      <c r="T3" s="738"/>
    </row>
    <row r="4" spans="1:20" s="718" customFormat="1" ht="39" customHeight="1" x14ac:dyDescent="0.25">
      <c r="A4" s="811" t="s">
        <v>715</v>
      </c>
      <c r="B4" s="811"/>
      <c r="C4" s="811"/>
      <c r="D4" s="811"/>
      <c r="E4" s="811"/>
      <c r="F4" s="811"/>
      <c r="G4" s="811"/>
      <c r="H4" s="811"/>
      <c r="I4" s="811"/>
      <c r="J4" s="717"/>
      <c r="K4" s="717"/>
      <c r="L4" s="830"/>
      <c r="M4" s="830"/>
      <c r="N4" s="830"/>
      <c r="O4" s="830"/>
      <c r="P4" s="830"/>
      <c r="Q4" s="830"/>
      <c r="R4" s="737"/>
      <c r="S4" s="737"/>
      <c r="T4" s="737"/>
    </row>
    <row r="5" spans="1:20" s="718" customFormat="1" ht="39" customHeight="1" x14ac:dyDescent="0.25">
      <c r="A5" s="687"/>
      <c r="B5" s="687"/>
      <c r="C5" s="601"/>
      <c r="D5" s="601"/>
      <c r="E5" s="601"/>
      <c r="F5" s="601"/>
      <c r="G5" s="601"/>
      <c r="H5" s="601"/>
      <c r="I5" s="601"/>
      <c r="J5" s="717"/>
      <c r="K5" s="717"/>
      <c r="L5" s="830"/>
      <c r="M5" s="688"/>
      <c r="N5" s="688"/>
      <c r="O5" s="688"/>
      <c r="P5" s="688"/>
      <c r="Q5" s="688"/>
      <c r="R5" s="737"/>
      <c r="S5" s="737"/>
      <c r="T5" s="737"/>
    </row>
    <row r="6" spans="1:20" ht="25.5" x14ac:dyDescent="0.25">
      <c r="A6" s="465" t="s">
        <v>72</v>
      </c>
      <c r="B6" s="466" t="s">
        <v>73</v>
      </c>
      <c r="C6" s="827" t="s">
        <v>74</v>
      </c>
      <c r="D6" s="828"/>
      <c r="E6" s="554" t="s">
        <v>75</v>
      </c>
      <c r="F6" s="827" t="s">
        <v>76</v>
      </c>
      <c r="G6" s="828"/>
      <c r="H6" s="554" t="s">
        <v>77</v>
      </c>
      <c r="I6" s="554" t="s">
        <v>42</v>
      </c>
      <c r="L6" s="830"/>
      <c r="M6" s="688"/>
      <c r="N6" s="688"/>
      <c r="O6" s="688"/>
      <c r="P6" s="688"/>
      <c r="Q6" s="653"/>
      <c r="R6" s="738"/>
      <c r="S6" s="738"/>
      <c r="T6" s="738"/>
    </row>
    <row r="7" spans="1:20" ht="41.25" customHeight="1" x14ac:dyDescent="0.25">
      <c r="A7" s="467"/>
      <c r="B7" s="468"/>
      <c r="C7" s="555" t="s">
        <v>78</v>
      </c>
      <c r="D7" s="555" t="s">
        <v>79</v>
      </c>
      <c r="E7" s="556"/>
      <c r="F7" s="557" t="s">
        <v>78</v>
      </c>
      <c r="G7" s="557" t="s">
        <v>81</v>
      </c>
      <c r="H7" s="556"/>
      <c r="I7" s="556"/>
      <c r="L7" s="830"/>
      <c r="M7" s="654"/>
      <c r="N7" s="654"/>
      <c r="O7" s="654"/>
      <c r="P7" s="654"/>
      <c r="Q7" s="654"/>
      <c r="R7" s="738"/>
      <c r="S7" s="738"/>
      <c r="T7" s="738"/>
    </row>
    <row r="8" spans="1:20" s="722" customFormat="1" ht="24.75" customHeight="1" x14ac:dyDescent="0.25">
      <c r="A8" s="599">
        <v>1</v>
      </c>
      <c r="B8" s="599">
        <v>2</v>
      </c>
      <c r="C8" s="599">
        <v>3</v>
      </c>
      <c r="D8" s="599">
        <v>4</v>
      </c>
      <c r="E8" s="600" t="s">
        <v>80</v>
      </c>
      <c r="F8" s="599">
        <v>6</v>
      </c>
      <c r="G8" s="599">
        <v>7</v>
      </c>
      <c r="H8" s="600" t="s">
        <v>83</v>
      </c>
      <c r="I8" s="600" t="s">
        <v>82</v>
      </c>
      <c r="J8" s="721"/>
      <c r="K8" s="721"/>
      <c r="M8" s="739"/>
      <c r="N8" s="739"/>
      <c r="O8" s="739"/>
      <c r="P8" s="739"/>
      <c r="Q8" s="739"/>
      <c r="R8" s="739"/>
      <c r="S8" s="739"/>
      <c r="T8" s="739"/>
    </row>
    <row r="9" spans="1:20" x14ac:dyDescent="0.25">
      <c r="A9" s="469">
        <v>1</v>
      </c>
      <c r="B9" s="812" t="str">
        <f>'5 Buget cerere'!B9:I9</f>
        <v>CAPITOL 1 Cheltuieli pentru obtinerea şi amenajarea terenului</v>
      </c>
      <c r="C9" s="813"/>
      <c r="D9" s="813"/>
      <c r="E9" s="813"/>
      <c r="F9" s="813"/>
      <c r="G9" s="813"/>
      <c r="H9" s="813"/>
      <c r="I9" s="814"/>
      <c r="R9" s="738"/>
      <c r="S9" s="738"/>
      <c r="T9" s="738"/>
    </row>
    <row r="10" spans="1:20" s="741" customFormat="1" x14ac:dyDescent="0.25">
      <c r="A10" s="469" t="s">
        <v>693</v>
      </c>
      <c r="B10" s="604" t="str">
        <f>'5 Buget cerere'!B10</f>
        <v>Amenajarea terenului</v>
      </c>
      <c r="C10" s="606"/>
      <c r="D10" s="606"/>
      <c r="E10" s="607">
        <f>C10+D10</f>
        <v>0</v>
      </c>
      <c r="F10" s="606"/>
      <c r="G10" s="606"/>
      <c r="H10" s="607">
        <f>F10+G10</f>
        <v>0</v>
      </c>
      <c r="I10" s="607">
        <f>E10+H10</f>
        <v>0</v>
      </c>
      <c r="J10" s="740"/>
      <c r="K10" s="740"/>
      <c r="M10" s="742"/>
      <c r="N10" s="742"/>
      <c r="O10" s="742"/>
      <c r="P10" s="742"/>
      <c r="Q10" s="742"/>
    </row>
    <row r="11" spans="1:20" s="741" customFormat="1" x14ac:dyDescent="0.25">
      <c r="A11" s="469" t="s">
        <v>84</v>
      </c>
      <c r="B11" s="604" t="str">
        <f>'5 Buget cerere'!B11</f>
        <v>Amenajari pentru protectia mediului si aducerea la starea initiala</v>
      </c>
      <c r="C11" s="606"/>
      <c r="D11" s="606"/>
      <c r="E11" s="607">
        <f>C11+D11</f>
        <v>0</v>
      </c>
      <c r="F11" s="606"/>
      <c r="G11" s="606"/>
      <c r="H11" s="607">
        <f>F11+G11</f>
        <v>0</v>
      </c>
      <c r="I11" s="607">
        <f>E11+H11</f>
        <v>0</v>
      </c>
      <c r="J11" s="740"/>
      <c r="K11" s="740"/>
      <c r="M11" s="742"/>
      <c r="N11" s="742"/>
      <c r="O11" s="742"/>
      <c r="P11" s="742"/>
      <c r="Q11" s="742"/>
    </row>
    <row r="12" spans="1:20" s="727" customFormat="1" x14ac:dyDescent="0.25">
      <c r="A12" s="469"/>
      <c r="B12" s="471" t="str">
        <f>'5 Buget cerere'!B12</f>
        <v>TOTAL CAPITOL 1</v>
      </c>
      <c r="C12" s="682">
        <f>SUM(C10:C11)</f>
        <v>0</v>
      </c>
      <c r="D12" s="682">
        <f>SUM(D10:D11)</f>
        <v>0</v>
      </c>
      <c r="E12" s="554">
        <f>C12+D12</f>
        <v>0</v>
      </c>
      <c r="F12" s="682">
        <f>SUM(F10:F11)</f>
        <v>0</v>
      </c>
      <c r="G12" s="682">
        <f>SUM(G10:G11)</f>
        <v>0</v>
      </c>
      <c r="H12" s="554">
        <f>F12+G12</f>
        <v>0</v>
      </c>
      <c r="I12" s="554">
        <f>E12+H12</f>
        <v>0</v>
      </c>
      <c r="J12" s="726"/>
      <c r="K12" s="726"/>
      <c r="M12" s="743"/>
      <c r="N12" s="743"/>
      <c r="O12" s="743"/>
      <c r="P12" s="743"/>
      <c r="Q12" s="743"/>
    </row>
    <row r="13" spans="1:20" s="741" customFormat="1" x14ac:dyDescent="0.25">
      <c r="A13" s="469">
        <v>2</v>
      </c>
      <c r="B13" s="815" t="str">
        <f>'5 Buget cerere'!B13:I13</f>
        <v>CAPITOL 2 Cheltuieli pt asigurarea utilităţilor necesare obiectivului</v>
      </c>
      <c r="C13" s="816"/>
      <c r="D13" s="816"/>
      <c r="E13" s="816"/>
      <c r="F13" s="816"/>
      <c r="G13" s="816"/>
      <c r="H13" s="816"/>
      <c r="I13" s="817"/>
      <c r="J13" s="740"/>
      <c r="K13" s="740"/>
      <c r="M13" s="742"/>
      <c r="N13" s="742"/>
      <c r="O13" s="742"/>
      <c r="P13" s="742"/>
      <c r="Q13" s="742"/>
    </row>
    <row r="14" spans="1:20" x14ac:dyDescent="0.25">
      <c r="A14" s="469" t="s">
        <v>88</v>
      </c>
      <c r="B14" s="472" t="str">
        <f>'5 Buget cerere'!B14</f>
        <v>Cheltuieli pentru asigurarea utilitatilor necesare obiectivului</v>
      </c>
      <c r="C14" s="602"/>
      <c r="D14" s="602"/>
      <c r="E14" s="556">
        <f>C14+D14</f>
        <v>0</v>
      </c>
      <c r="F14" s="602"/>
      <c r="G14" s="602"/>
      <c r="H14" s="556">
        <f>F14+G14</f>
        <v>0</v>
      </c>
      <c r="I14" s="556">
        <f>E14+H14</f>
        <v>0</v>
      </c>
    </row>
    <row r="15" spans="1:20" s="727" customFormat="1" x14ac:dyDescent="0.25">
      <c r="A15" s="469"/>
      <c r="B15" s="471" t="s">
        <v>90</v>
      </c>
      <c r="C15" s="682">
        <f>SUM(C14:C14)</f>
        <v>0</v>
      </c>
      <c r="D15" s="682">
        <f>SUM(D14:D14)</f>
        <v>0</v>
      </c>
      <c r="E15" s="554">
        <f>C15+D15</f>
        <v>0</v>
      </c>
      <c r="F15" s="682">
        <f>SUM(F14:F14)</f>
        <v>0</v>
      </c>
      <c r="G15" s="682">
        <f>SUM(G14:G14)</f>
        <v>0</v>
      </c>
      <c r="H15" s="554">
        <f>F15+G15</f>
        <v>0</v>
      </c>
      <c r="I15" s="554">
        <f>E15+H15</f>
        <v>0</v>
      </c>
      <c r="J15" s="726"/>
      <c r="K15" s="726"/>
      <c r="M15" s="743"/>
      <c r="N15" s="743"/>
      <c r="O15" s="743"/>
      <c r="P15" s="743"/>
      <c r="Q15" s="743"/>
    </row>
    <row r="16" spans="1:20" x14ac:dyDescent="0.25">
      <c r="A16" s="469" t="s">
        <v>292</v>
      </c>
      <c r="B16" s="812" t="str">
        <f>'5 Buget cerere'!B16:I16</f>
        <v>CAPITOL 3 Cheltuieli pentru proiectare și asistență tehnică</v>
      </c>
      <c r="C16" s="813"/>
      <c r="D16" s="813"/>
      <c r="E16" s="813"/>
      <c r="F16" s="813"/>
      <c r="G16" s="813"/>
      <c r="H16" s="813"/>
      <c r="I16" s="814"/>
    </row>
    <row r="17" spans="1:17" x14ac:dyDescent="0.25">
      <c r="A17" s="469" t="s">
        <v>91</v>
      </c>
      <c r="B17" s="472" t="str">
        <f>'5 Buget cerere'!B17</f>
        <v>Obținerea de avize, acorduri și autorizații</v>
      </c>
      <c r="C17" s="602"/>
      <c r="D17" s="602"/>
      <c r="E17" s="556">
        <f>C17+D17</f>
        <v>0</v>
      </c>
      <c r="F17" s="602"/>
      <c r="G17" s="602"/>
      <c r="H17" s="556">
        <f>F17+G17</f>
        <v>0</v>
      </c>
      <c r="I17" s="556">
        <f>E17+H17</f>
        <v>0</v>
      </c>
      <c r="K17" s="744"/>
    </row>
    <row r="18" spans="1:17" x14ac:dyDescent="0.25">
      <c r="A18" s="469" t="s">
        <v>92</v>
      </c>
      <c r="B18" s="472" t="str">
        <f>'5 Buget cerere'!B18</f>
        <v>Proiectare si inginerie</v>
      </c>
      <c r="C18" s="602"/>
      <c r="D18" s="602"/>
      <c r="E18" s="556">
        <f t="shared" ref="E18:E20" si="0">C18+D18</f>
        <v>0</v>
      </c>
      <c r="F18" s="602"/>
      <c r="G18" s="602"/>
      <c r="H18" s="556">
        <f t="shared" ref="H18:H20" si="1">F18+G18</f>
        <v>0</v>
      </c>
      <c r="I18" s="556">
        <f t="shared" ref="I18:I20" si="2">E18+H18</f>
        <v>0</v>
      </c>
      <c r="K18" s="744"/>
    </row>
    <row r="19" spans="1:17" x14ac:dyDescent="0.25">
      <c r="A19" s="469" t="s">
        <v>93</v>
      </c>
      <c r="B19" s="472" t="str">
        <f>'5 Buget cerere'!B19</f>
        <v>Cheltuieli pentru consultanță</v>
      </c>
      <c r="C19" s="602"/>
      <c r="D19" s="602"/>
      <c r="E19" s="556">
        <f t="shared" si="0"/>
        <v>0</v>
      </c>
      <c r="F19" s="602"/>
      <c r="G19" s="602"/>
      <c r="H19" s="556">
        <f t="shared" si="1"/>
        <v>0</v>
      </c>
      <c r="I19" s="556">
        <f t="shared" si="2"/>
        <v>0</v>
      </c>
      <c r="K19" s="744"/>
    </row>
    <row r="20" spans="1:17" x14ac:dyDescent="0.25">
      <c r="A20" s="469" t="s">
        <v>95</v>
      </c>
      <c r="B20" s="472" t="str">
        <f>'5 Buget cerere'!B20</f>
        <v>Cheltuieli cu asistența tehnică</v>
      </c>
      <c r="C20" s="602"/>
      <c r="D20" s="602"/>
      <c r="E20" s="556">
        <f t="shared" si="0"/>
        <v>0</v>
      </c>
      <c r="F20" s="602"/>
      <c r="G20" s="602"/>
      <c r="H20" s="556">
        <f t="shared" si="1"/>
        <v>0</v>
      </c>
      <c r="I20" s="556">
        <f t="shared" si="2"/>
        <v>0</v>
      </c>
      <c r="K20" s="744"/>
    </row>
    <row r="21" spans="1:17" s="727" customFormat="1" x14ac:dyDescent="0.25">
      <c r="A21" s="469"/>
      <c r="B21" s="471" t="str">
        <f>'5 Buget cerere'!B21</f>
        <v> TOTAL CAPITOL 3</v>
      </c>
      <c r="C21" s="682">
        <f>SUM(C17:C20)</f>
        <v>0</v>
      </c>
      <c r="D21" s="682">
        <f>SUM(D17:D20)</f>
        <v>0</v>
      </c>
      <c r="E21" s="554">
        <f>C21+D21</f>
        <v>0</v>
      </c>
      <c r="F21" s="682">
        <f>SUM(F17:F20)</f>
        <v>0</v>
      </c>
      <c r="G21" s="682">
        <f>SUM(G17:G20)</f>
        <v>0</v>
      </c>
      <c r="H21" s="554">
        <f>F21+G21</f>
        <v>0</v>
      </c>
      <c r="I21" s="554">
        <f>E21+H21</f>
        <v>0</v>
      </c>
      <c r="J21" s="726"/>
      <c r="K21" s="744"/>
      <c r="M21" s="743"/>
      <c r="N21" s="743"/>
      <c r="O21" s="743"/>
      <c r="P21" s="743"/>
      <c r="Q21" s="743"/>
    </row>
    <row r="22" spans="1:17" x14ac:dyDescent="0.25">
      <c r="A22" s="469">
        <v>4</v>
      </c>
      <c r="B22" s="812" t="str">
        <f>'5 Buget cerere'!B22:I22</f>
        <v>CAPITOLUL 4 Cheltuieli pentru investiţia de bază</v>
      </c>
      <c r="C22" s="813"/>
      <c r="D22" s="813"/>
      <c r="E22" s="813"/>
      <c r="F22" s="813"/>
      <c r="G22" s="813"/>
      <c r="H22" s="813"/>
      <c r="I22" s="814"/>
      <c r="K22" s="744"/>
    </row>
    <row r="23" spans="1:17" s="741" customFormat="1" x14ac:dyDescent="0.25">
      <c r="A23" s="676" t="s">
        <v>97</v>
      </c>
      <c r="B23" s="604" t="str">
        <f>'5 Buget cerere'!B23</f>
        <v>Cheltuieli pentru construcţii şi instalaţii</v>
      </c>
      <c r="C23" s="606"/>
      <c r="D23" s="606"/>
      <c r="E23" s="607">
        <f>C23+D23</f>
        <v>0</v>
      </c>
      <c r="F23" s="606"/>
      <c r="G23" s="606"/>
      <c r="H23" s="607">
        <f>F23+G23</f>
        <v>0</v>
      </c>
      <c r="I23" s="607">
        <f>E23+H23</f>
        <v>0</v>
      </c>
      <c r="J23" s="740"/>
      <c r="K23" s="744"/>
      <c r="M23" s="742"/>
      <c r="N23" s="742"/>
      <c r="O23" s="742"/>
      <c r="P23" s="742"/>
      <c r="Q23" s="742"/>
    </row>
    <row r="24" spans="1:17" s="741" customFormat="1" ht="24" x14ac:dyDescent="0.25">
      <c r="A24" s="676" t="s">
        <v>692</v>
      </c>
      <c r="B24" s="604" t="str">
        <f>'5 Buget cerere'!B24</f>
        <v>Dotări (se includ utilaje, echipamente tehnologice și funcționale cu și fără montaj, dotări)</v>
      </c>
      <c r="C24" s="606"/>
      <c r="D24" s="606"/>
      <c r="E24" s="607">
        <f>C24+D24</f>
        <v>0</v>
      </c>
      <c r="F24" s="606"/>
      <c r="G24" s="606"/>
      <c r="H24" s="607">
        <f t="shared" ref="H24:H25" si="3">F24+G24</f>
        <v>0</v>
      </c>
      <c r="I24" s="607">
        <f t="shared" ref="I24:I25" si="4">E24+H24</f>
        <v>0</v>
      </c>
      <c r="J24" s="740"/>
      <c r="K24" s="744"/>
      <c r="M24" s="742"/>
      <c r="N24" s="742"/>
      <c r="O24" s="742"/>
      <c r="P24" s="742"/>
      <c r="Q24" s="742"/>
    </row>
    <row r="25" spans="1:17" s="741" customFormat="1" x14ac:dyDescent="0.25">
      <c r="A25" s="469" t="s">
        <v>699</v>
      </c>
      <c r="B25" s="604" t="str">
        <f>'5 Buget cerere'!B25</f>
        <v>Construcții, instalații și dotări aferente măsurilor conexe</v>
      </c>
      <c r="C25" s="606"/>
      <c r="D25" s="606"/>
      <c r="E25" s="607">
        <f>C25+D25</f>
        <v>0</v>
      </c>
      <c r="F25" s="606"/>
      <c r="G25" s="606"/>
      <c r="H25" s="607">
        <f t="shared" si="3"/>
        <v>0</v>
      </c>
      <c r="I25" s="607">
        <f t="shared" si="4"/>
        <v>0</v>
      </c>
      <c r="J25" s="740"/>
      <c r="K25" s="744"/>
      <c r="M25" s="742"/>
      <c r="N25" s="742"/>
      <c r="O25" s="742"/>
      <c r="P25" s="742"/>
      <c r="Q25" s="742"/>
    </row>
    <row r="26" spans="1:17" s="727" customFormat="1" x14ac:dyDescent="0.25">
      <c r="A26" s="469"/>
      <c r="B26" s="471" t="str">
        <f>'5 Buget cerere'!B26</f>
        <v>TOTAL CAPITOL 4</v>
      </c>
      <c r="C26" s="682">
        <f>SUM(C23:C25)</f>
        <v>0</v>
      </c>
      <c r="D26" s="682">
        <f>SUM(D23:D25)</f>
        <v>0</v>
      </c>
      <c r="E26" s="554">
        <f>C26+D26</f>
        <v>0</v>
      </c>
      <c r="F26" s="554">
        <f>SUM(F23:F25)</f>
        <v>0</v>
      </c>
      <c r="G26" s="554">
        <f>SUM(G23:G25)</f>
        <v>0</v>
      </c>
      <c r="H26" s="554">
        <f>F26+G26</f>
        <v>0</v>
      </c>
      <c r="I26" s="554">
        <f>E26+H26</f>
        <v>0</v>
      </c>
      <c r="J26" s="726"/>
      <c r="K26" s="744"/>
      <c r="M26" s="743"/>
      <c r="N26" s="743"/>
      <c r="O26" s="743"/>
      <c r="P26" s="743"/>
      <c r="Q26" s="743"/>
    </row>
    <row r="27" spans="1:17" x14ac:dyDescent="0.25">
      <c r="A27" s="469" t="s">
        <v>99</v>
      </c>
      <c r="B27" s="812" t="str">
        <f>'5 Buget cerere'!B27:I27</f>
        <v>CAPITOLUL 5   Alte cheltuieli</v>
      </c>
      <c r="C27" s="813"/>
      <c r="D27" s="813"/>
      <c r="E27" s="813"/>
      <c r="F27" s="813"/>
      <c r="G27" s="813"/>
      <c r="H27" s="813"/>
      <c r="I27" s="814"/>
      <c r="K27" s="744"/>
    </row>
    <row r="28" spans="1:17" s="741" customFormat="1" x14ac:dyDescent="0.25">
      <c r="A28" s="469" t="s">
        <v>595</v>
      </c>
      <c r="B28" s="604" t="str">
        <f>'5 Buget cerere'!B28</f>
        <v>Organizare de șantier</v>
      </c>
      <c r="C28" s="745">
        <f>C29+C30</f>
        <v>0</v>
      </c>
      <c r="D28" s="745">
        <f>D29+D30</f>
        <v>0</v>
      </c>
      <c r="E28" s="673">
        <f>C28+D28</f>
        <v>0</v>
      </c>
      <c r="F28" s="745">
        <f>F29+F30</f>
        <v>0</v>
      </c>
      <c r="G28" s="745">
        <f>G29+G30</f>
        <v>0</v>
      </c>
      <c r="H28" s="607">
        <f>F28+G28</f>
        <v>0</v>
      </c>
      <c r="I28" s="607">
        <f>E28+H28</f>
        <v>0</v>
      </c>
      <c r="J28" s="740"/>
      <c r="K28" s="744"/>
      <c r="M28" s="742"/>
      <c r="N28" s="742"/>
      <c r="O28" s="742"/>
      <c r="P28" s="742"/>
      <c r="Q28" s="742"/>
    </row>
    <row r="29" spans="1:17" s="741" customFormat="1" ht="24" x14ac:dyDescent="0.25">
      <c r="A29" s="469" t="s">
        <v>703</v>
      </c>
      <c r="B29" s="604" t="str">
        <f>'5 Buget cerere'!B29</f>
        <v>Cheltuieli pentru lucrări de construcții și instalații aferente organizării de șantier</v>
      </c>
      <c r="C29" s="606"/>
      <c r="D29" s="606"/>
      <c r="E29" s="607">
        <f t="shared" ref="E29:E32" si="5">C29+D29</f>
        <v>0</v>
      </c>
      <c r="F29" s="606"/>
      <c r="G29" s="606"/>
      <c r="H29" s="607">
        <f>F29+G29</f>
        <v>0</v>
      </c>
      <c r="I29" s="607">
        <f t="shared" ref="I29:I32" si="6">E29+H29</f>
        <v>0</v>
      </c>
      <c r="J29" s="740"/>
      <c r="K29" s="744"/>
      <c r="M29" s="742"/>
      <c r="N29" s="742"/>
      <c r="O29" s="742"/>
      <c r="P29" s="742"/>
      <c r="Q29" s="742"/>
    </row>
    <row r="30" spans="1:17" s="741" customFormat="1" x14ac:dyDescent="0.25">
      <c r="A30" s="469" t="s">
        <v>704</v>
      </c>
      <c r="B30" s="604" t="str">
        <f>'5 Buget cerere'!B30</f>
        <v>Cheltuieli conexe organizării de şantier</v>
      </c>
      <c r="C30" s="606"/>
      <c r="D30" s="606"/>
      <c r="E30" s="607">
        <f t="shared" si="5"/>
        <v>0</v>
      </c>
      <c r="F30" s="606"/>
      <c r="G30" s="606"/>
      <c r="H30" s="607">
        <f t="shared" ref="H30:H32" si="7">F30+G30</f>
        <v>0</v>
      </c>
      <c r="I30" s="607">
        <f t="shared" si="6"/>
        <v>0</v>
      </c>
      <c r="J30" s="740"/>
      <c r="K30" s="744"/>
      <c r="M30" s="742"/>
      <c r="N30" s="742"/>
      <c r="O30" s="742"/>
      <c r="P30" s="742"/>
      <c r="Q30" s="742"/>
    </row>
    <row r="31" spans="1:17" x14ac:dyDescent="0.25">
      <c r="A31" s="469" t="s">
        <v>596</v>
      </c>
      <c r="B31" s="604" t="str">
        <f>'5 Buget cerere'!B31</f>
        <v>Cheltuieli pentru comisioane, cote, taxe</v>
      </c>
      <c r="C31" s="606"/>
      <c r="D31" s="606"/>
      <c r="E31" s="607">
        <f t="shared" si="5"/>
        <v>0</v>
      </c>
      <c r="F31" s="606"/>
      <c r="G31" s="606"/>
      <c r="H31" s="607">
        <f t="shared" si="7"/>
        <v>0</v>
      </c>
      <c r="I31" s="607">
        <f t="shared" si="6"/>
        <v>0</v>
      </c>
      <c r="K31" s="744"/>
    </row>
    <row r="32" spans="1:17" x14ac:dyDescent="0.25">
      <c r="A32" s="469" t="s">
        <v>707</v>
      </c>
      <c r="B32" s="604" t="str">
        <f>'5 Buget cerere'!B32</f>
        <v>Cheltuieli diverse și neprevăzute</v>
      </c>
      <c r="C32" s="606"/>
      <c r="D32" s="606"/>
      <c r="E32" s="607">
        <f t="shared" si="5"/>
        <v>0</v>
      </c>
      <c r="F32" s="606"/>
      <c r="G32" s="606"/>
      <c r="H32" s="607">
        <f t="shared" si="7"/>
        <v>0</v>
      </c>
      <c r="I32" s="607">
        <f t="shared" si="6"/>
        <v>0</v>
      </c>
      <c r="K32" s="744"/>
    </row>
    <row r="33" spans="1:17" s="727" customFormat="1" x14ac:dyDescent="0.25">
      <c r="A33" s="469"/>
      <c r="B33" s="471" t="str">
        <f>'5 Buget cerere'!B33</f>
        <v>TOTAL CAPITOL 5</v>
      </c>
      <c r="C33" s="682">
        <f>C28+C31+C32</f>
        <v>0</v>
      </c>
      <c r="D33" s="682">
        <f>D28+D31+D32</f>
        <v>0</v>
      </c>
      <c r="E33" s="554">
        <f>C33+D33</f>
        <v>0</v>
      </c>
      <c r="F33" s="682">
        <f t="shared" ref="F33:G33" si="8">F28+F31+F32</f>
        <v>0</v>
      </c>
      <c r="G33" s="682">
        <f t="shared" si="8"/>
        <v>0</v>
      </c>
      <c r="H33" s="554">
        <f>F33+G33</f>
        <v>0</v>
      </c>
      <c r="I33" s="554">
        <f>E33+H33</f>
        <v>0</v>
      </c>
      <c r="J33" s="726"/>
      <c r="K33" s="744"/>
      <c r="M33" s="743"/>
      <c r="N33" s="743"/>
      <c r="O33" s="743"/>
      <c r="P33" s="743"/>
      <c r="Q33" s="743"/>
    </row>
    <row r="34" spans="1:17" ht="15" customHeight="1" x14ac:dyDescent="0.25">
      <c r="A34" s="469" t="s">
        <v>100</v>
      </c>
      <c r="B34" s="812" t="str">
        <f>'5 Buget cerere'!B34:I34</f>
        <v>CAPITOLUL 6   Cheltuieli pentru comisioane, cote, taxe, costul creditului</v>
      </c>
      <c r="C34" s="813"/>
      <c r="D34" s="813"/>
      <c r="E34" s="813"/>
      <c r="F34" s="813"/>
      <c r="G34" s="813"/>
      <c r="H34" s="813"/>
      <c r="I34" s="814"/>
      <c r="K34" s="744"/>
    </row>
    <row r="35" spans="1:17" ht="26.25" customHeight="1" x14ac:dyDescent="0.25">
      <c r="A35" s="469" t="s">
        <v>601</v>
      </c>
      <c r="B35" s="605" t="str">
        <f>'5 Buget cerere'!B35</f>
        <v>Cheltuieli de informare și publicitate pentru proiect, care rezultă din obligațiile beneficiarului</v>
      </c>
      <c r="C35" s="602"/>
      <c r="D35" s="602"/>
      <c r="E35" s="556">
        <f>C35+D35</f>
        <v>0</v>
      </c>
      <c r="F35" s="602"/>
      <c r="G35" s="602"/>
      <c r="H35" s="556">
        <f>F35+G35</f>
        <v>0</v>
      </c>
      <c r="I35" s="556">
        <f>E35+H35</f>
        <v>0</v>
      </c>
      <c r="K35" s="744"/>
    </row>
    <row r="36" spans="1:17" s="727" customFormat="1" x14ac:dyDescent="0.25">
      <c r="A36" s="473"/>
      <c r="B36" s="471" t="str">
        <f>'5 Buget cerere'!B36</f>
        <v>TOTAL CAPITOL 6</v>
      </c>
      <c r="C36" s="682">
        <f>SUM(C35:C35)</f>
        <v>0</v>
      </c>
      <c r="D36" s="682">
        <f>SUM(D35:D35)</f>
        <v>0</v>
      </c>
      <c r="E36" s="554">
        <f>C36+D36</f>
        <v>0</v>
      </c>
      <c r="F36" s="682">
        <f>SUM(F35:F35)</f>
        <v>0</v>
      </c>
      <c r="G36" s="682">
        <f>SUM(G35:G35)</f>
        <v>0</v>
      </c>
      <c r="H36" s="554">
        <f>F36+G36</f>
        <v>0</v>
      </c>
      <c r="I36" s="554">
        <f>E36+H36</f>
        <v>0</v>
      </c>
      <c r="J36" s="726"/>
      <c r="K36" s="744"/>
      <c r="M36" s="743"/>
      <c r="N36" s="743"/>
      <c r="O36" s="743"/>
      <c r="P36" s="743"/>
      <c r="Q36" s="743"/>
    </row>
    <row r="37" spans="1:17" s="729" customFormat="1" x14ac:dyDescent="0.25">
      <c r="A37" s="474" t="s">
        <v>101</v>
      </c>
      <c r="B37" s="812" t="str">
        <f>'5 Buget cerere'!B37:I37</f>
        <v>CAPITOLUL 7   Cheltuieli cu auditul pentru proiect</v>
      </c>
      <c r="C37" s="813"/>
      <c r="D37" s="813"/>
      <c r="E37" s="813"/>
      <c r="F37" s="813"/>
      <c r="G37" s="813"/>
      <c r="H37" s="813"/>
      <c r="I37" s="814"/>
      <c r="J37" s="728"/>
      <c r="K37" s="728"/>
      <c r="M37" s="746"/>
      <c r="N37" s="746"/>
      <c r="O37" s="746"/>
      <c r="P37" s="746"/>
      <c r="Q37" s="746"/>
    </row>
    <row r="38" spans="1:17" x14ac:dyDescent="0.25">
      <c r="A38" s="469" t="s">
        <v>602</v>
      </c>
      <c r="B38" s="470" t="str">
        <f>'5 Buget cerere'!B38</f>
        <v>Cheltuieli cu auditul pentru proiect</v>
      </c>
      <c r="C38" s="602"/>
      <c r="D38" s="602"/>
      <c r="E38" s="556">
        <f>C38+D38</f>
        <v>0</v>
      </c>
      <c r="F38" s="602"/>
      <c r="G38" s="602"/>
      <c r="H38" s="556">
        <f>F38+G38</f>
        <v>0</v>
      </c>
      <c r="I38" s="556">
        <f>E38+H38</f>
        <v>0</v>
      </c>
      <c r="M38" s="747"/>
    </row>
    <row r="39" spans="1:17" s="727" customFormat="1" x14ac:dyDescent="0.25">
      <c r="A39" s="469"/>
      <c r="B39" s="471" t="str">
        <f>'5 Buget cerere'!B39</f>
        <v>TOTAL CAPITOL 7</v>
      </c>
      <c r="C39" s="682">
        <f>C38</f>
        <v>0</v>
      </c>
      <c r="D39" s="682">
        <f>D38</f>
        <v>0</v>
      </c>
      <c r="E39" s="554">
        <f>C39+D39</f>
        <v>0</v>
      </c>
      <c r="F39" s="682">
        <f>F38</f>
        <v>0</v>
      </c>
      <c r="G39" s="682">
        <f>G38</f>
        <v>0</v>
      </c>
      <c r="H39" s="554">
        <f>F39+G39</f>
        <v>0</v>
      </c>
      <c r="I39" s="554">
        <f>E39+H39</f>
        <v>0</v>
      </c>
      <c r="J39" s="726"/>
      <c r="K39" s="726"/>
      <c r="M39" s="743"/>
      <c r="N39" s="743"/>
      <c r="O39" s="743"/>
      <c r="P39" s="743"/>
      <c r="Q39" s="743"/>
    </row>
    <row r="40" spans="1:17" s="731" customFormat="1" ht="21" customHeight="1" x14ac:dyDescent="0.25">
      <c r="A40" s="475"/>
      <c r="B40" s="476" t="s">
        <v>103</v>
      </c>
      <c r="C40" s="559">
        <f>C12+C15+C21+C26+C33+C36+C39</f>
        <v>0</v>
      </c>
      <c r="D40" s="559">
        <f>D12+D15+D21+D26+D33+D36+D39</f>
        <v>0</v>
      </c>
      <c r="E40" s="559">
        <f>C40+D40</f>
        <v>0</v>
      </c>
      <c r="F40" s="559">
        <f>F12+F15+F21+F26+F33+F36+F39</f>
        <v>0</v>
      </c>
      <c r="G40" s="559">
        <f>G12+G15+G21+G26+G33+G36+G39</f>
        <v>0</v>
      </c>
      <c r="H40" s="559">
        <f>F40+G40</f>
        <v>0</v>
      </c>
      <c r="I40" s="559">
        <f>E40+H40</f>
        <v>0</v>
      </c>
      <c r="J40" s="730"/>
      <c r="K40" s="730"/>
      <c r="M40" s="748"/>
      <c r="N40" s="748"/>
      <c r="O40" s="748"/>
      <c r="P40" s="748"/>
      <c r="Q40" s="748"/>
    </row>
    <row r="41" spans="1:17" ht="10.5" customHeight="1" x14ac:dyDescent="0.25">
      <c r="A41" s="477"/>
      <c r="B41" s="478" t="s">
        <v>560</v>
      </c>
      <c r="C41" s="560"/>
      <c r="D41" s="560"/>
      <c r="E41" s="561"/>
      <c r="F41" s="560"/>
      <c r="G41" s="560"/>
      <c r="H41" s="561"/>
      <c r="I41" s="561"/>
    </row>
    <row r="42" spans="1:17" x14ac:dyDescent="0.25">
      <c r="A42" s="479"/>
      <c r="B42" s="480" t="s">
        <v>561</v>
      </c>
      <c r="C42" s="594"/>
      <c r="D42" s="594"/>
      <c r="E42" s="595">
        <f>C42+D42</f>
        <v>0</v>
      </c>
      <c r="F42" s="594"/>
      <c r="G42" s="594"/>
      <c r="H42" s="562">
        <f>F42+G42</f>
        <v>0</v>
      </c>
      <c r="I42" s="554">
        <f>E42+H42</f>
        <v>0</v>
      </c>
    </row>
    <row r="43" spans="1:17" s="719" customFormat="1" x14ac:dyDescent="0.25">
      <c r="A43" s="481"/>
      <c r="B43" s="464"/>
      <c r="C43" s="552"/>
      <c r="D43" s="552"/>
      <c r="E43" s="553"/>
      <c r="F43" s="552"/>
      <c r="G43" s="552"/>
      <c r="H43" s="553"/>
      <c r="I43" s="553"/>
      <c r="M43" s="749"/>
      <c r="N43" s="749"/>
      <c r="O43" s="749"/>
      <c r="P43" s="749"/>
      <c r="Q43" s="749"/>
    </row>
    <row r="44" spans="1:17" x14ac:dyDescent="0.25">
      <c r="A44" s="482"/>
    </row>
    <row r="45" spans="1:17" x14ac:dyDescent="0.25">
      <c r="A45" s="483"/>
      <c r="B45" s="484" t="s">
        <v>293</v>
      </c>
      <c r="M45" s="826"/>
      <c r="N45" s="826"/>
      <c r="O45" s="826"/>
      <c r="P45" s="826"/>
    </row>
    <row r="46" spans="1:17" x14ac:dyDescent="0.25">
      <c r="A46" s="483"/>
      <c r="B46" s="485"/>
      <c r="K46" s="724"/>
    </row>
    <row r="47" spans="1:17" x14ac:dyDescent="0.25">
      <c r="A47" s="486" t="s">
        <v>104</v>
      </c>
      <c r="B47" s="486" t="s">
        <v>105</v>
      </c>
      <c r="C47" s="683"/>
      <c r="D47" s="669"/>
    </row>
    <row r="48" spans="1:17" x14ac:dyDescent="0.25">
      <c r="A48" s="486" t="s">
        <v>106</v>
      </c>
      <c r="B48" s="486" t="s">
        <v>107</v>
      </c>
      <c r="C48" s="563">
        <f>I40</f>
        <v>0</v>
      </c>
      <c r="D48" s="669"/>
    </row>
    <row r="49" spans="1:17" x14ac:dyDescent="0.25">
      <c r="A49" s="487" t="s">
        <v>108</v>
      </c>
      <c r="B49" s="487" t="s">
        <v>109</v>
      </c>
      <c r="C49" s="683">
        <f>H40</f>
        <v>0</v>
      </c>
      <c r="D49" s="669"/>
    </row>
    <row r="50" spans="1:17" x14ac:dyDescent="0.25">
      <c r="A50" s="487" t="s">
        <v>110</v>
      </c>
      <c r="B50" s="487" t="s">
        <v>111</v>
      </c>
      <c r="C50" s="683">
        <f>C48-C49</f>
        <v>0</v>
      </c>
      <c r="D50" s="672"/>
    </row>
    <row r="51" spans="1:17" x14ac:dyDescent="0.25">
      <c r="A51" s="486" t="s">
        <v>112</v>
      </c>
      <c r="B51" s="486" t="s">
        <v>113</v>
      </c>
      <c r="C51" s="563">
        <f>SUM(C52:C53)</f>
        <v>0</v>
      </c>
      <c r="D51" s="701"/>
    </row>
    <row r="52" spans="1:17" x14ac:dyDescent="0.25">
      <c r="A52" s="487" t="s">
        <v>108</v>
      </c>
      <c r="B52" s="487" t="s">
        <v>114</v>
      </c>
      <c r="C52" s="702">
        <f>E40*40%</f>
        <v>0</v>
      </c>
      <c r="D52" s="750"/>
    </row>
    <row r="53" spans="1:17" x14ac:dyDescent="0.25">
      <c r="A53" s="487" t="s">
        <v>110</v>
      </c>
      <c r="B53" s="487" t="s">
        <v>115</v>
      </c>
      <c r="C53" s="683">
        <f>H40</f>
        <v>0</v>
      </c>
      <c r="D53" s="669"/>
    </row>
    <row r="54" spans="1:17" s="719" customFormat="1" x14ac:dyDescent="0.25">
      <c r="A54" s="486" t="s">
        <v>102</v>
      </c>
      <c r="B54" s="486" t="s">
        <v>116</v>
      </c>
      <c r="C54" s="563">
        <f>C48-C51</f>
        <v>0</v>
      </c>
      <c r="D54" s="669"/>
      <c r="E54" s="553"/>
      <c r="F54" s="552"/>
      <c r="G54" s="552"/>
      <c r="H54" s="553"/>
      <c r="I54" s="553"/>
      <c r="M54" s="749"/>
      <c r="N54" s="749"/>
      <c r="O54" s="749"/>
      <c r="P54" s="749"/>
      <c r="Q54" s="749"/>
    </row>
    <row r="55" spans="1:17" s="719" customFormat="1" x14ac:dyDescent="0.25">
      <c r="A55" s="491"/>
      <c r="B55" s="491"/>
      <c r="C55" s="603"/>
      <c r="D55" s="552"/>
      <c r="E55" s="553"/>
      <c r="F55" s="552"/>
      <c r="G55" s="552"/>
      <c r="H55" s="553"/>
      <c r="I55" s="553"/>
      <c r="M55" s="749"/>
      <c r="N55" s="749"/>
      <c r="O55" s="749"/>
      <c r="P55" s="749"/>
      <c r="Q55" s="749"/>
    </row>
    <row r="56" spans="1:17" s="719" customFormat="1" x14ac:dyDescent="0.25">
      <c r="A56" s="463"/>
      <c r="B56" s="464"/>
      <c r="C56" s="552"/>
      <c r="D56" s="552"/>
      <c r="E56" s="553"/>
      <c r="F56" s="552"/>
      <c r="G56" s="552"/>
      <c r="H56" s="553"/>
      <c r="I56" s="553"/>
      <c r="M56" s="749"/>
      <c r="N56" s="749"/>
      <c r="O56" s="749"/>
      <c r="P56" s="749"/>
      <c r="Q56" s="749"/>
    </row>
    <row r="57" spans="1:17" ht="26.45" customHeight="1" x14ac:dyDescent="0.25">
      <c r="A57" s="793" t="s">
        <v>72</v>
      </c>
      <c r="B57" s="795" t="s">
        <v>73</v>
      </c>
      <c r="C57" s="827" t="s">
        <v>74</v>
      </c>
      <c r="D57" s="828"/>
      <c r="E57" s="797" t="s">
        <v>75</v>
      </c>
      <c r="F57" s="827" t="s">
        <v>76</v>
      </c>
      <c r="G57" s="828"/>
      <c r="H57" s="797" t="s">
        <v>77</v>
      </c>
      <c r="I57" s="797" t="s">
        <v>42</v>
      </c>
      <c r="M57" s="747"/>
    </row>
    <row r="58" spans="1:17" x14ac:dyDescent="0.25">
      <c r="A58" s="794"/>
      <c r="B58" s="796"/>
      <c r="C58" s="555" t="s">
        <v>78</v>
      </c>
      <c r="D58" s="555" t="s">
        <v>79</v>
      </c>
      <c r="E58" s="798"/>
      <c r="F58" s="557" t="s">
        <v>78</v>
      </c>
      <c r="G58" s="557" t="s">
        <v>81</v>
      </c>
      <c r="H58" s="798"/>
      <c r="I58" s="798"/>
    </row>
    <row r="59" spans="1:17" s="722" customFormat="1" ht="9.75" customHeight="1" x14ac:dyDescent="0.25">
      <c r="A59" s="608">
        <v>1</v>
      </c>
      <c r="B59" s="609">
        <v>2</v>
      </c>
      <c r="C59" s="599">
        <v>3</v>
      </c>
      <c r="D59" s="599">
        <v>4</v>
      </c>
      <c r="E59" s="600" t="s">
        <v>80</v>
      </c>
      <c r="F59" s="599">
        <v>6</v>
      </c>
      <c r="G59" s="599">
        <v>7</v>
      </c>
      <c r="H59" s="600" t="s">
        <v>83</v>
      </c>
      <c r="I59" s="600" t="s">
        <v>82</v>
      </c>
      <c r="J59" s="721"/>
      <c r="K59" s="721"/>
      <c r="M59" s="739"/>
      <c r="N59" s="739"/>
      <c r="O59" s="739"/>
      <c r="P59" s="739"/>
      <c r="Q59" s="739"/>
    </row>
    <row r="60" spans="1:17" s="719" customFormat="1" x14ac:dyDescent="0.25">
      <c r="A60" s="492" t="s">
        <v>619</v>
      </c>
      <c r="B60" s="571" t="s">
        <v>673</v>
      </c>
      <c r="C60" s="683">
        <f>C23+C24</f>
        <v>0</v>
      </c>
      <c r="D60" s="683">
        <f>D23+D24</f>
        <v>0</v>
      </c>
      <c r="E60" s="597">
        <f>C60+D60</f>
        <v>0</v>
      </c>
      <c r="F60" s="763"/>
      <c r="G60" s="763"/>
      <c r="H60" s="597">
        <f>F60+G60</f>
        <v>0</v>
      </c>
      <c r="I60" s="556">
        <f>E60+H60</f>
        <v>0</v>
      </c>
      <c r="M60" s="749"/>
      <c r="N60" s="749"/>
      <c r="O60" s="749"/>
      <c r="P60" s="749"/>
      <c r="Q60" s="749"/>
    </row>
    <row r="61" spans="1:17" x14ac:dyDescent="0.25">
      <c r="A61" s="492" t="s">
        <v>620</v>
      </c>
      <c r="B61" s="571" t="s">
        <v>674</v>
      </c>
      <c r="C61" s="751">
        <f>C25</f>
        <v>0</v>
      </c>
      <c r="D61" s="751">
        <f>D25</f>
        <v>0</v>
      </c>
      <c r="E61" s="597">
        <f t="shared" ref="E61:E62" si="9">C61+D61</f>
        <v>0</v>
      </c>
      <c r="F61" s="763"/>
      <c r="G61" s="763"/>
      <c r="H61" s="597">
        <f>F61+G61</f>
        <v>0</v>
      </c>
      <c r="I61" s="556">
        <f>E61+H61</f>
        <v>0</v>
      </c>
      <c r="M61" s="747"/>
    </row>
    <row r="62" spans="1:17" x14ac:dyDescent="0.25">
      <c r="A62" s="492" t="s">
        <v>292</v>
      </c>
      <c r="B62" s="571" t="s">
        <v>681</v>
      </c>
      <c r="C62" s="683">
        <f>C60+C61</f>
        <v>0</v>
      </c>
      <c r="D62" s="683">
        <f>D60+D61</f>
        <v>0</v>
      </c>
      <c r="E62" s="597">
        <f t="shared" si="9"/>
        <v>0</v>
      </c>
      <c r="F62" s="763"/>
      <c r="G62" s="763"/>
      <c r="H62" s="597">
        <f>F62+G62</f>
        <v>0</v>
      </c>
      <c r="I62" s="556">
        <f>E62+H62</f>
        <v>0</v>
      </c>
      <c r="L62" s="752"/>
      <c r="M62" s="747"/>
    </row>
    <row r="63" spans="1:17" x14ac:dyDescent="0.25">
      <c r="A63" s="492" t="s">
        <v>676</v>
      </c>
      <c r="B63" s="753" t="s">
        <v>682</v>
      </c>
      <c r="C63" s="683">
        <f>C12+C15+C23+C24+C29+C32+C25</f>
        <v>0</v>
      </c>
      <c r="D63" s="683">
        <f>D12+D15+D23+D24+D29+D32+D25</f>
        <v>0</v>
      </c>
      <c r="E63" s="597">
        <f>C63+D63</f>
        <v>0</v>
      </c>
      <c r="F63" s="683">
        <f>F12+F15+F23+F24+F29+F32+F25</f>
        <v>0</v>
      </c>
      <c r="G63" s="683">
        <f>G12+G15+G23+G24+G29+G32+G25</f>
        <v>0</v>
      </c>
      <c r="H63" s="556">
        <f>F63+G63</f>
        <v>0</v>
      </c>
      <c r="I63" s="556">
        <f>E63+H63</f>
        <v>0</v>
      </c>
    </row>
    <row r="64" spans="1:17" ht="30" x14ac:dyDescent="0.25">
      <c r="A64" s="492" t="s">
        <v>99</v>
      </c>
      <c r="B64" s="754" t="s">
        <v>709</v>
      </c>
      <c r="C64" s="755">
        <f>SUM(C12+C15+C23+C24+C29+C32)*15%</f>
        <v>0</v>
      </c>
      <c r="D64" s="755">
        <f>SUM(D12+D15+D23+D24+D29+D32)*15%</f>
        <v>0</v>
      </c>
      <c r="E64" s="755">
        <f>C64+D64</f>
        <v>0</v>
      </c>
      <c r="F64" s="818"/>
      <c r="G64" s="819"/>
      <c r="H64" s="819"/>
      <c r="I64" s="820"/>
    </row>
    <row r="65" spans="1:17" ht="30" x14ac:dyDescent="0.25">
      <c r="A65" s="492" t="s">
        <v>100</v>
      </c>
      <c r="B65" s="753" t="s">
        <v>688</v>
      </c>
      <c r="C65" s="824">
        <f>E64</f>
        <v>0</v>
      </c>
      <c r="D65" s="825"/>
      <c r="E65" s="556" t="str">
        <f>IF(E64&gt;=E61,"DA","NU")</f>
        <v>DA</v>
      </c>
      <c r="F65" s="821"/>
      <c r="G65" s="822"/>
      <c r="H65" s="822"/>
      <c r="I65" s="823"/>
      <c r="K65" s="724"/>
      <c r="M65" s="720"/>
      <c r="N65" s="720"/>
      <c r="O65" s="720"/>
      <c r="P65" s="720"/>
      <c r="Q65" s="720"/>
    </row>
    <row r="66" spans="1:17" x14ac:dyDescent="0.25">
      <c r="A66" s="492" t="s">
        <v>711</v>
      </c>
      <c r="B66" s="753" t="s">
        <v>712</v>
      </c>
      <c r="C66" s="763"/>
      <c r="D66" s="763"/>
      <c r="E66" s="556">
        <f>C66+D66</f>
        <v>0</v>
      </c>
      <c r="F66" s="756"/>
      <c r="G66" s="757"/>
      <c r="H66" s="757"/>
      <c r="I66" s="758"/>
      <c r="K66" s="724"/>
      <c r="M66" s="720"/>
      <c r="N66" s="720"/>
      <c r="O66" s="720"/>
      <c r="P66" s="720"/>
      <c r="Q66" s="720"/>
    </row>
    <row r="67" spans="1:17" x14ac:dyDescent="0.25">
      <c r="A67" s="492" t="s">
        <v>713</v>
      </c>
      <c r="B67" s="753" t="s">
        <v>677</v>
      </c>
      <c r="C67" s="683">
        <f>C21+C30+C31-C66</f>
        <v>0</v>
      </c>
      <c r="D67" s="683">
        <f>D21+D30+D31-D66</f>
        <v>0</v>
      </c>
      <c r="E67" s="556">
        <f>C67+D67</f>
        <v>0</v>
      </c>
      <c r="F67" s="683">
        <f>F21+F30+F31-F66</f>
        <v>0</v>
      </c>
      <c r="G67" s="683">
        <f>G21+G30+G31-G66</f>
        <v>0</v>
      </c>
      <c r="H67" s="556">
        <f>F67+G67</f>
        <v>0</v>
      </c>
      <c r="I67" s="556">
        <f>E67+H67</f>
        <v>0</v>
      </c>
      <c r="K67" s="759"/>
      <c r="M67" s="720"/>
      <c r="N67" s="720"/>
      <c r="O67" s="720"/>
      <c r="P67" s="720"/>
      <c r="Q67" s="720"/>
    </row>
    <row r="68" spans="1:17" ht="21" customHeight="1" x14ac:dyDescent="0.25">
      <c r="A68" s="492" t="s">
        <v>605</v>
      </c>
      <c r="B68" s="760" t="s">
        <v>680</v>
      </c>
      <c r="C68" s="761">
        <f>C66+C36+C39</f>
        <v>0</v>
      </c>
      <c r="D68" s="761">
        <f>D66+D36+D39</f>
        <v>0</v>
      </c>
      <c r="E68" s="556">
        <f>C68+D68</f>
        <v>0</v>
      </c>
      <c r="F68" s="761">
        <f>F66+F36+F39</f>
        <v>0</v>
      </c>
      <c r="G68" s="761">
        <f>G66+G36+G39</f>
        <v>0</v>
      </c>
      <c r="H68" s="556">
        <f>F68+G68</f>
        <v>0</v>
      </c>
      <c r="I68" s="556">
        <f>E68+H68</f>
        <v>0</v>
      </c>
      <c r="K68" s="759"/>
      <c r="M68" s="720"/>
      <c r="N68" s="720"/>
      <c r="O68" s="720"/>
      <c r="P68" s="720"/>
      <c r="Q68" s="720"/>
    </row>
    <row r="69" spans="1:17" x14ac:dyDescent="0.25">
      <c r="M69" s="720"/>
      <c r="N69" s="720"/>
      <c r="O69" s="720"/>
      <c r="P69" s="720"/>
      <c r="Q69" s="720"/>
    </row>
    <row r="70" spans="1:17" ht="55.5" customHeight="1" x14ac:dyDescent="0.25">
      <c r="B70" s="762" t="s">
        <v>710</v>
      </c>
      <c r="M70" s="720"/>
      <c r="N70" s="720"/>
      <c r="O70" s="720"/>
      <c r="P70" s="720"/>
      <c r="Q70" s="720"/>
    </row>
    <row r="71" spans="1:17" x14ac:dyDescent="0.25">
      <c r="M71" s="720"/>
      <c r="N71" s="720"/>
      <c r="O71" s="720"/>
      <c r="P71" s="720"/>
      <c r="Q71" s="720"/>
    </row>
    <row r="72" spans="1:17" x14ac:dyDescent="0.25">
      <c r="M72" s="720"/>
      <c r="N72" s="720"/>
      <c r="O72" s="720"/>
      <c r="P72" s="720"/>
      <c r="Q72" s="720"/>
    </row>
    <row r="73" spans="1:17" x14ac:dyDescent="0.25">
      <c r="M73" s="720"/>
      <c r="N73" s="720"/>
      <c r="O73" s="720"/>
      <c r="P73" s="720"/>
      <c r="Q73" s="720"/>
    </row>
    <row r="74" spans="1:17" x14ac:dyDescent="0.25">
      <c r="M74" s="720"/>
      <c r="N74" s="720"/>
      <c r="O74" s="720"/>
      <c r="P74" s="720"/>
      <c r="Q74" s="720"/>
    </row>
    <row r="75" spans="1:17" x14ac:dyDescent="0.25">
      <c r="M75" s="720"/>
      <c r="N75" s="720"/>
      <c r="O75" s="720"/>
      <c r="P75" s="720"/>
      <c r="Q75" s="720"/>
    </row>
    <row r="76" spans="1:17" x14ac:dyDescent="0.25">
      <c r="M76" s="720"/>
      <c r="N76" s="720"/>
      <c r="O76" s="720"/>
      <c r="P76" s="720"/>
      <c r="Q76" s="720"/>
    </row>
    <row r="77" spans="1:17" x14ac:dyDescent="0.25">
      <c r="M77" s="720"/>
      <c r="N77" s="720"/>
      <c r="O77" s="720"/>
      <c r="P77" s="720"/>
      <c r="Q77" s="720"/>
    </row>
    <row r="78" spans="1:17" x14ac:dyDescent="0.25">
      <c r="M78" s="720"/>
      <c r="N78" s="720"/>
      <c r="O78" s="720"/>
      <c r="P78" s="720"/>
      <c r="Q78" s="720"/>
    </row>
    <row r="79" spans="1:17" x14ac:dyDescent="0.25">
      <c r="M79" s="720"/>
      <c r="N79" s="720"/>
      <c r="O79" s="720"/>
      <c r="P79" s="720"/>
      <c r="Q79" s="720"/>
    </row>
    <row r="80" spans="1:17" x14ac:dyDescent="0.25">
      <c r="M80" s="720"/>
      <c r="N80" s="720"/>
      <c r="O80" s="720"/>
      <c r="P80" s="720"/>
      <c r="Q80" s="720"/>
    </row>
    <row r="81" spans="1:17" x14ac:dyDescent="0.25">
      <c r="A81" s="720"/>
      <c r="B81" s="720"/>
      <c r="C81" s="720"/>
      <c r="D81" s="720"/>
      <c r="E81" s="720"/>
      <c r="F81" s="720"/>
      <c r="G81" s="720"/>
      <c r="H81" s="720"/>
      <c r="I81" s="720"/>
      <c r="J81" s="720"/>
      <c r="K81" s="720"/>
      <c r="M81" s="720"/>
      <c r="N81" s="720"/>
      <c r="O81" s="720"/>
      <c r="P81" s="720"/>
      <c r="Q81" s="720"/>
    </row>
    <row r="82" spans="1:17" x14ac:dyDescent="0.25">
      <c r="A82" s="720"/>
      <c r="B82" s="720"/>
      <c r="C82" s="720"/>
      <c r="D82" s="720"/>
      <c r="E82" s="720"/>
      <c r="F82" s="720"/>
      <c r="G82" s="720"/>
      <c r="H82" s="720"/>
      <c r="I82" s="720"/>
      <c r="J82" s="720"/>
      <c r="K82" s="720"/>
      <c r="M82" s="720"/>
      <c r="N82" s="720"/>
      <c r="O82" s="720"/>
      <c r="P82" s="720"/>
      <c r="Q82" s="720"/>
    </row>
    <row r="83" spans="1:17" x14ac:dyDescent="0.25">
      <c r="A83" s="720"/>
      <c r="B83" s="720"/>
      <c r="C83" s="720"/>
      <c r="D83" s="720"/>
      <c r="E83" s="720"/>
      <c r="F83" s="720"/>
      <c r="G83" s="720"/>
      <c r="H83" s="720"/>
      <c r="I83" s="720"/>
      <c r="J83" s="720"/>
      <c r="K83" s="720"/>
      <c r="M83" s="720"/>
      <c r="N83" s="720"/>
      <c r="O83" s="720"/>
      <c r="P83" s="720"/>
      <c r="Q83" s="720"/>
    </row>
    <row r="84" spans="1:17" x14ac:dyDescent="0.25">
      <c r="A84" s="720"/>
      <c r="B84" s="720"/>
      <c r="C84" s="720"/>
      <c r="D84" s="720"/>
      <c r="E84" s="720"/>
      <c r="F84" s="720"/>
      <c r="G84" s="720"/>
      <c r="H84" s="720"/>
      <c r="I84" s="720"/>
      <c r="J84" s="720"/>
      <c r="K84" s="720"/>
      <c r="M84" s="720"/>
      <c r="N84" s="720"/>
      <c r="O84" s="720"/>
      <c r="P84" s="720"/>
      <c r="Q84" s="720"/>
    </row>
    <row r="85" spans="1:17" x14ac:dyDescent="0.25">
      <c r="A85" s="720"/>
      <c r="B85" s="720"/>
      <c r="C85" s="720"/>
      <c r="D85" s="720"/>
      <c r="E85" s="720"/>
      <c r="F85" s="720"/>
      <c r="G85" s="720"/>
      <c r="H85" s="720"/>
      <c r="I85" s="720"/>
      <c r="J85" s="720"/>
      <c r="K85" s="720"/>
      <c r="M85" s="720"/>
      <c r="N85" s="720"/>
      <c r="O85" s="720"/>
      <c r="P85" s="720"/>
      <c r="Q85" s="720"/>
    </row>
    <row r="86" spans="1:17" x14ac:dyDescent="0.25">
      <c r="A86" s="720"/>
      <c r="B86" s="720"/>
      <c r="C86" s="720"/>
      <c r="D86" s="720"/>
      <c r="E86" s="720"/>
      <c r="F86" s="720"/>
      <c r="G86" s="720"/>
      <c r="H86" s="720"/>
      <c r="I86" s="720"/>
      <c r="J86" s="720"/>
      <c r="K86" s="720"/>
      <c r="M86" s="720"/>
      <c r="N86" s="720"/>
      <c r="O86" s="720"/>
      <c r="P86" s="720"/>
      <c r="Q86" s="720"/>
    </row>
    <row r="87" spans="1:17" x14ac:dyDescent="0.25">
      <c r="A87" s="720"/>
      <c r="B87" s="720"/>
      <c r="C87" s="720"/>
      <c r="D87" s="720"/>
      <c r="E87" s="720"/>
      <c r="F87" s="720"/>
      <c r="G87" s="720"/>
      <c r="H87" s="720"/>
      <c r="I87" s="720"/>
      <c r="J87" s="720"/>
      <c r="K87" s="720"/>
      <c r="M87" s="720"/>
      <c r="N87" s="720"/>
      <c r="O87" s="720"/>
      <c r="P87" s="720"/>
      <c r="Q87" s="720"/>
    </row>
    <row r="88" spans="1:17" x14ac:dyDescent="0.25">
      <c r="A88" s="720"/>
      <c r="B88" s="720"/>
      <c r="C88" s="720"/>
      <c r="D88" s="720"/>
      <c r="E88" s="720"/>
      <c r="F88" s="720"/>
      <c r="G88" s="720"/>
      <c r="H88" s="720"/>
      <c r="I88" s="720"/>
      <c r="J88" s="720"/>
      <c r="K88" s="720"/>
      <c r="M88" s="720"/>
      <c r="N88" s="720"/>
      <c r="O88" s="720"/>
      <c r="P88" s="720"/>
      <c r="Q88" s="720"/>
    </row>
    <row r="89" spans="1:17" x14ac:dyDescent="0.25">
      <c r="A89" s="720"/>
      <c r="B89" s="720"/>
      <c r="C89" s="720"/>
      <c r="D89" s="720"/>
      <c r="E89" s="720"/>
      <c r="F89" s="720"/>
      <c r="G89" s="720"/>
      <c r="H89" s="720"/>
      <c r="I89" s="720"/>
      <c r="J89" s="720"/>
      <c r="K89" s="720"/>
      <c r="M89" s="720"/>
      <c r="N89" s="720"/>
      <c r="O89" s="720"/>
      <c r="P89" s="720"/>
      <c r="Q89" s="720"/>
    </row>
    <row r="90" spans="1:17" x14ac:dyDescent="0.25">
      <c r="A90" s="720"/>
      <c r="B90" s="720"/>
      <c r="C90" s="720"/>
      <c r="D90" s="720"/>
      <c r="E90" s="720"/>
      <c r="F90" s="720"/>
      <c r="G90" s="720"/>
      <c r="H90" s="720"/>
      <c r="I90" s="720"/>
      <c r="J90" s="720"/>
      <c r="K90" s="720"/>
      <c r="M90" s="720"/>
      <c r="N90" s="720"/>
      <c r="O90" s="720"/>
      <c r="P90" s="720"/>
      <c r="Q90" s="720"/>
    </row>
    <row r="91" spans="1:17" x14ac:dyDescent="0.25">
      <c r="A91" s="720"/>
      <c r="B91" s="720"/>
      <c r="C91" s="720"/>
      <c r="D91" s="720"/>
      <c r="E91" s="720"/>
      <c r="F91" s="720"/>
      <c r="G91" s="720"/>
      <c r="H91" s="720"/>
      <c r="I91" s="720"/>
      <c r="J91" s="720"/>
      <c r="K91" s="720"/>
      <c r="M91" s="720"/>
      <c r="N91" s="720"/>
      <c r="O91" s="720"/>
      <c r="P91" s="720"/>
      <c r="Q91" s="720"/>
    </row>
    <row r="92" spans="1:17" x14ac:dyDescent="0.25">
      <c r="A92" s="720"/>
      <c r="B92" s="720"/>
      <c r="C92" s="720"/>
      <c r="D92" s="720"/>
      <c r="E92" s="720"/>
      <c r="F92" s="720"/>
      <c r="G92" s="720"/>
      <c r="H92" s="720"/>
      <c r="I92" s="720"/>
      <c r="J92" s="720"/>
      <c r="K92" s="720"/>
      <c r="M92" s="720"/>
      <c r="N92" s="720"/>
      <c r="O92" s="720"/>
      <c r="P92" s="720"/>
      <c r="Q92" s="720"/>
    </row>
    <row r="93" spans="1:17" x14ac:dyDescent="0.25">
      <c r="A93" s="720"/>
      <c r="B93" s="720"/>
      <c r="C93" s="720"/>
      <c r="D93" s="720"/>
      <c r="E93" s="720"/>
      <c r="F93" s="720"/>
      <c r="G93" s="720"/>
      <c r="H93" s="720"/>
      <c r="I93" s="720"/>
      <c r="J93" s="720"/>
      <c r="K93" s="720"/>
      <c r="M93" s="720"/>
      <c r="N93" s="720"/>
      <c r="O93" s="720"/>
      <c r="P93" s="720"/>
      <c r="Q93" s="720"/>
    </row>
    <row r="94" spans="1:17" x14ac:dyDescent="0.25">
      <c r="A94" s="720"/>
      <c r="B94" s="720"/>
      <c r="C94" s="720"/>
      <c r="D94" s="720"/>
      <c r="E94" s="720"/>
      <c r="F94" s="720"/>
      <c r="G94" s="720"/>
      <c r="H94" s="720"/>
      <c r="I94" s="720"/>
      <c r="J94" s="720"/>
      <c r="K94" s="720"/>
      <c r="M94" s="720"/>
      <c r="N94" s="720"/>
      <c r="O94" s="720"/>
      <c r="P94" s="720"/>
      <c r="Q94" s="720"/>
    </row>
    <row r="95" spans="1:17" x14ac:dyDescent="0.25">
      <c r="A95" s="720"/>
      <c r="B95" s="720"/>
      <c r="C95" s="720"/>
      <c r="D95" s="720"/>
      <c r="E95" s="720"/>
      <c r="F95" s="720"/>
      <c r="G95" s="720"/>
      <c r="H95" s="720"/>
      <c r="I95" s="720"/>
      <c r="J95" s="720"/>
      <c r="K95" s="720"/>
      <c r="M95" s="720"/>
      <c r="N95" s="720"/>
      <c r="O95" s="720"/>
      <c r="P95" s="720"/>
      <c r="Q95" s="720"/>
    </row>
    <row r="96" spans="1:17" x14ac:dyDescent="0.25">
      <c r="A96" s="720"/>
      <c r="B96" s="720"/>
      <c r="C96" s="720"/>
      <c r="D96" s="720"/>
      <c r="E96" s="720"/>
      <c r="F96" s="720"/>
      <c r="G96" s="720"/>
      <c r="H96" s="720"/>
      <c r="I96" s="720"/>
      <c r="J96" s="720"/>
      <c r="K96" s="720"/>
      <c r="M96" s="720"/>
      <c r="N96" s="720"/>
      <c r="O96" s="720"/>
      <c r="P96" s="720"/>
      <c r="Q96" s="720"/>
    </row>
    <row r="97" spans="1:17" x14ac:dyDescent="0.25">
      <c r="A97" s="720"/>
      <c r="B97" s="720"/>
      <c r="C97" s="720"/>
      <c r="D97" s="720"/>
      <c r="E97" s="720"/>
      <c r="F97" s="720"/>
      <c r="G97" s="720"/>
      <c r="H97" s="720"/>
      <c r="I97" s="720"/>
      <c r="J97" s="720"/>
      <c r="K97" s="720"/>
      <c r="M97" s="720"/>
      <c r="N97" s="720"/>
      <c r="O97" s="720"/>
      <c r="P97" s="720"/>
      <c r="Q97" s="720"/>
    </row>
    <row r="98" spans="1:17" x14ac:dyDescent="0.25">
      <c r="A98" s="720"/>
      <c r="B98" s="720"/>
      <c r="C98" s="720"/>
      <c r="D98" s="720"/>
      <c r="E98" s="720"/>
      <c r="F98" s="720"/>
      <c r="G98" s="720"/>
      <c r="H98" s="720"/>
      <c r="I98" s="720"/>
      <c r="J98" s="720"/>
      <c r="K98" s="720"/>
      <c r="M98" s="720"/>
      <c r="N98" s="720"/>
      <c r="O98" s="720"/>
      <c r="P98" s="720"/>
      <c r="Q98" s="720"/>
    </row>
    <row r="100" spans="1:17" x14ac:dyDescent="0.25">
      <c r="A100" s="720"/>
      <c r="B100" s="720"/>
      <c r="C100" s="720"/>
      <c r="D100" s="720"/>
      <c r="E100" s="720"/>
      <c r="F100" s="720"/>
      <c r="G100" s="720"/>
      <c r="H100" s="720"/>
      <c r="I100" s="720"/>
      <c r="J100" s="720"/>
      <c r="K100" s="720"/>
      <c r="M100" s="720"/>
      <c r="N100" s="720"/>
      <c r="O100" s="720"/>
      <c r="P100" s="720"/>
      <c r="Q100" s="720"/>
    </row>
  </sheetData>
  <sheetProtection password="C12A" sheet="1" objects="1" scenarios="1"/>
  <mergeCells count="26">
    <mergeCell ref="O3:Q3"/>
    <mergeCell ref="R3:S3"/>
    <mergeCell ref="L4:L7"/>
    <mergeCell ref="M4:N4"/>
    <mergeCell ref="O4:Q4"/>
    <mergeCell ref="H57:H58"/>
    <mergeCell ref="I57:I58"/>
    <mergeCell ref="F64:I65"/>
    <mergeCell ref="C65:D65"/>
    <mergeCell ref="M3:N3"/>
    <mergeCell ref="M45:P45"/>
    <mergeCell ref="B37:I37"/>
    <mergeCell ref="B13:I13"/>
    <mergeCell ref="B16:I16"/>
    <mergeCell ref="B22:I22"/>
    <mergeCell ref="B34:I34"/>
    <mergeCell ref="A4:I4"/>
    <mergeCell ref="C6:D6"/>
    <mergeCell ref="F6:G6"/>
    <mergeCell ref="B9:I9"/>
    <mergeCell ref="B27:I27"/>
    <mergeCell ref="A57:A58"/>
    <mergeCell ref="B57:B58"/>
    <mergeCell ref="C57:D57"/>
    <mergeCell ref="E57:E58"/>
    <mergeCell ref="F57:G57"/>
  </mergeCells>
  <conditionalFormatting sqref="E65:E68">
    <cfRule type="cellIs" dxfId="49" priority="3" operator="equal">
      <formula>"NU"</formula>
    </cfRule>
  </conditionalFormatting>
  <conditionalFormatting sqref="D52">
    <cfRule type="containsText" dxfId="48" priority="1" operator="containsText" text="CORECT">
      <formula>NOT(ISERROR(SEARCH("CORECT",D52)))</formula>
    </cfRule>
    <cfRule type="containsText" dxfId="47" priority="2" operator="containsText" text="INCORECT">
      <formula>NOT(ISERROR(SEARCH("INCORECT",D52)))</formula>
    </cfRule>
  </conditionalFormatting>
  <pageMargins left="0.7" right="0.7" top="0.75" bottom="0.75" header="0.3" footer="0.3"/>
  <pageSetup paperSize="9" scale="40" fitToHeight="0" orientation="landscape" r:id="rId1"/>
  <headerFooter>
    <oddHeader>&amp;C&amp;"Arial,Bold"&amp;16 &amp;K03+0005. BUGETUL CERERII DE FINANTARE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0"/>
  <sheetViews>
    <sheetView topLeftCell="A49" zoomScaleNormal="100" workbookViewId="0">
      <selection activeCell="F60" sqref="F60:G62"/>
    </sheetView>
  </sheetViews>
  <sheetFormatPr defaultColWidth="9.140625" defaultRowHeight="15" x14ac:dyDescent="0.25"/>
  <cols>
    <col min="1" max="1" width="11.28515625" style="463" customWidth="1"/>
    <col min="2" max="2" width="56.42578125" style="464" customWidth="1"/>
    <col min="3" max="4" width="17.42578125" style="552" customWidth="1"/>
    <col min="5" max="5" width="17.42578125" style="553" customWidth="1"/>
    <col min="6" max="7" width="17.42578125" style="552" customWidth="1"/>
    <col min="8" max="9" width="17.42578125" style="553" customWidth="1"/>
    <col min="10" max="10" width="9.140625" style="719"/>
    <col min="11" max="11" width="13.7109375" style="719" bestFit="1" customWidth="1"/>
    <col min="12" max="12" width="16.28515625" style="720" customWidth="1"/>
    <col min="13" max="13" width="23.7109375" style="738" customWidth="1"/>
    <col min="14" max="14" width="24.7109375" style="738" customWidth="1"/>
    <col min="15" max="15" width="22" style="738" customWidth="1"/>
    <col min="16" max="17" width="9.140625" style="738"/>
    <col min="18" max="16384" width="9.140625" style="720"/>
  </cols>
  <sheetData>
    <row r="1" spans="1:20" s="718" customFormat="1" x14ac:dyDescent="0.25">
      <c r="A1" s="463"/>
      <c r="B1" s="464"/>
      <c r="C1" s="552"/>
      <c r="D1" s="552"/>
      <c r="E1" s="553"/>
      <c r="F1" s="552"/>
      <c r="G1" s="552"/>
      <c r="H1" s="553"/>
      <c r="I1" s="553"/>
      <c r="J1" s="717"/>
      <c r="K1" s="717"/>
      <c r="M1" s="737"/>
      <c r="N1" s="737"/>
      <c r="O1" s="737"/>
      <c r="P1" s="737"/>
      <c r="Q1" s="737"/>
    </row>
    <row r="2" spans="1:20" x14ac:dyDescent="0.25">
      <c r="R2" s="738"/>
      <c r="S2" s="738"/>
      <c r="T2" s="738"/>
    </row>
    <row r="3" spans="1:20" ht="19.5" customHeight="1" x14ac:dyDescent="0.25">
      <c r="L3" s="738"/>
      <c r="M3" s="830"/>
      <c r="N3" s="830"/>
      <c r="O3" s="830"/>
      <c r="P3" s="830"/>
      <c r="Q3" s="830"/>
      <c r="R3" s="829"/>
      <c r="S3" s="829"/>
      <c r="T3" s="738"/>
    </row>
    <row r="4" spans="1:20" s="718" customFormat="1" ht="39" customHeight="1" x14ac:dyDescent="0.25">
      <c r="A4" s="811" t="s">
        <v>716</v>
      </c>
      <c r="B4" s="811"/>
      <c r="C4" s="811"/>
      <c r="D4" s="811"/>
      <c r="E4" s="811"/>
      <c r="F4" s="811"/>
      <c r="G4" s="811"/>
      <c r="H4" s="811"/>
      <c r="I4" s="811"/>
      <c r="J4" s="717"/>
      <c r="K4" s="717"/>
      <c r="L4" s="830"/>
      <c r="M4" s="830"/>
      <c r="N4" s="830"/>
      <c r="O4" s="830"/>
      <c r="P4" s="830"/>
      <c r="Q4" s="830"/>
      <c r="R4" s="737"/>
      <c r="S4" s="737"/>
      <c r="T4" s="737"/>
    </row>
    <row r="5" spans="1:20" s="718" customFormat="1" ht="39" customHeight="1" x14ac:dyDescent="0.25">
      <c r="A5" s="687"/>
      <c r="B5" s="687"/>
      <c r="C5" s="601"/>
      <c r="D5" s="601"/>
      <c r="E5" s="601"/>
      <c r="F5" s="601"/>
      <c r="G5" s="601"/>
      <c r="H5" s="601"/>
      <c r="I5" s="601"/>
      <c r="J5" s="717"/>
      <c r="K5" s="717"/>
      <c r="L5" s="830"/>
      <c r="M5" s="688"/>
      <c r="N5" s="688"/>
      <c r="O5" s="688"/>
      <c r="P5" s="688"/>
      <c r="Q5" s="688"/>
      <c r="R5" s="737"/>
      <c r="S5" s="737"/>
      <c r="T5" s="737"/>
    </row>
    <row r="6" spans="1:20" ht="25.5" x14ac:dyDescent="0.25">
      <c r="A6" s="465" t="s">
        <v>72</v>
      </c>
      <c r="B6" s="466" t="s">
        <v>73</v>
      </c>
      <c r="C6" s="827" t="s">
        <v>74</v>
      </c>
      <c r="D6" s="828"/>
      <c r="E6" s="554" t="s">
        <v>75</v>
      </c>
      <c r="F6" s="827" t="s">
        <v>76</v>
      </c>
      <c r="G6" s="828"/>
      <c r="H6" s="554" t="s">
        <v>77</v>
      </c>
      <c r="I6" s="554" t="s">
        <v>42</v>
      </c>
      <c r="L6" s="830"/>
      <c r="M6" s="688"/>
      <c r="N6" s="688"/>
      <c r="O6" s="688"/>
      <c r="P6" s="688"/>
      <c r="Q6" s="653"/>
      <c r="R6" s="738"/>
      <c r="S6" s="738"/>
      <c r="T6" s="738"/>
    </row>
    <row r="7" spans="1:20" ht="41.25" customHeight="1" x14ac:dyDescent="0.25">
      <c r="A7" s="467"/>
      <c r="B7" s="468"/>
      <c r="C7" s="555" t="s">
        <v>78</v>
      </c>
      <c r="D7" s="555" t="s">
        <v>79</v>
      </c>
      <c r="E7" s="556"/>
      <c r="F7" s="557" t="s">
        <v>78</v>
      </c>
      <c r="G7" s="557" t="s">
        <v>81</v>
      </c>
      <c r="H7" s="556"/>
      <c r="I7" s="556"/>
      <c r="L7" s="830"/>
      <c r="M7" s="654"/>
      <c r="N7" s="654"/>
      <c r="O7" s="654"/>
      <c r="P7" s="654"/>
      <c r="Q7" s="654"/>
      <c r="R7" s="738"/>
      <c r="S7" s="738"/>
      <c r="T7" s="738"/>
    </row>
    <row r="8" spans="1:20" s="722" customFormat="1" ht="24.75" customHeight="1" x14ac:dyDescent="0.25">
      <c r="A8" s="599">
        <v>1</v>
      </c>
      <c r="B8" s="599">
        <v>2</v>
      </c>
      <c r="C8" s="599">
        <v>3</v>
      </c>
      <c r="D8" s="599">
        <v>4</v>
      </c>
      <c r="E8" s="600" t="s">
        <v>80</v>
      </c>
      <c r="F8" s="599">
        <v>6</v>
      </c>
      <c r="G8" s="599">
        <v>7</v>
      </c>
      <c r="H8" s="600" t="s">
        <v>83</v>
      </c>
      <c r="I8" s="600" t="s">
        <v>82</v>
      </c>
      <c r="J8" s="721"/>
      <c r="K8" s="721"/>
      <c r="M8" s="739"/>
      <c r="N8" s="739"/>
      <c r="O8" s="739"/>
      <c r="P8" s="739"/>
      <c r="Q8" s="739"/>
      <c r="R8" s="739"/>
      <c r="S8" s="739"/>
      <c r="T8" s="739"/>
    </row>
    <row r="9" spans="1:20" x14ac:dyDescent="0.25">
      <c r="A9" s="469">
        <v>1</v>
      </c>
      <c r="B9" s="812" t="str">
        <f>'5 Buget cerere'!B9:I9</f>
        <v>CAPITOL 1 Cheltuieli pentru obtinerea şi amenajarea terenului</v>
      </c>
      <c r="C9" s="813"/>
      <c r="D9" s="813"/>
      <c r="E9" s="813"/>
      <c r="F9" s="813"/>
      <c r="G9" s="813"/>
      <c r="H9" s="813"/>
      <c r="I9" s="814"/>
      <c r="R9" s="738"/>
      <c r="S9" s="738"/>
      <c r="T9" s="738"/>
    </row>
    <row r="10" spans="1:20" s="741" customFormat="1" x14ac:dyDescent="0.25">
      <c r="A10" s="469" t="s">
        <v>693</v>
      </c>
      <c r="B10" s="604" t="str">
        <f>'5 Buget cerere'!B10</f>
        <v>Amenajarea terenului</v>
      </c>
      <c r="C10" s="606"/>
      <c r="D10" s="606"/>
      <c r="E10" s="607">
        <f>C10+D10</f>
        <v>0</v>
      </c>
      <c r="F10" s="606"/>
      <c r="G10" s="606"/>
      <c r="H10" s="607">
        <f>F10+G10</f>
        <v>0</v>
      </c>
      <c r="I10" s="607">
        <f>E10+H10</f>
        <v>0</v>
      </c>
      <c r="J10" s="740"/>
      <c r="K10" s="740"/>
      <c r="M10" s="742"/>
      <c r="N10" s="742"/>
      <c r="O10" s="742"/>
      <c r="P10" s="742"/>
      <c r="Q10" s="742"/>
    </row>
    <row r="11" spans="1:20" s="741" customFormat="1" x14ac:dyDescent="0.25">
      <c r="A11" s="469" t="s">
        <v>84</v>
      </c>
      <c r="B11" s="604" t="str">
        <f>'5 Buget cerere'!B11</f>
        <v>Amenajari pentru protectia mediului si aducerea la starea initiala</v>
      </c>
      <c r="C11" s="606"/>
      <c r="D11" s="606"/>
      <c r="E11" s="607">
        <f>C11+D11</f>
        <v>0</v>
      </c>
      <c r="F11" s="606"/>
      <c r="G11" s="606"/>
      <c r="H11" s="607">
        <f>F11+G11</f>
        <v>0</v>
      </c>
      <c r="I11" s="607">
        <f>E11+H11</f>
        <v>0</v>
      </c>
      <c r="J11" s="740"/>
      <c r="K11" s="740"/>
      <c r="M11" s="742"/>
      <c r="N11" s="742"/>
      <c r="O11" s="742"/>
      <c r="P11" s="742"/>
      <c r="Q11" s="742"/>
    </row>
    <row r="12" spans="1:20" s="727" customFormat="1" x14ac:dyDescent="0.25">
      <c r="A12" s="469"/>
      <c r="B12" s="471" t="str">
        <f>'5 Buget cerere'!B12</f>
        <v>TOTAL CAPITOL 1</v>
      </c>
      <c r="C12" s="682">
        <f>SUM(C10:C11)</f>
        <v>0</v>
      </c>
      <c r="D12" s="682">
        <f>SUM(D10:D11)</f>
        <v>0</v>
      </c>
      <c r="E12" s="554">
        <f>C12+D12</f>
        <v>0</v>
      </c>
      <c r="F12" s="682">
        <f>SUM(F10:F11)</f>
        <v>0</v>
      </c>
      <c r="G12" s="682">
        <f>SUM(G10:G11)</f>
        <v>0</v>
      </c>
      <c r="H12" s="554">
        <f>F12+G12</f>
        <v>0</v>
      </c>
      <c r="I12" s="554">
        <f>E12+H12</f>
        <v>0</v>
      </c>
      <c r="J12" s="726"/>
      <c r="K12" s="726"/>
      <c r="M12" s="743"/>
      <c r="N12" s="743"/>
      <c r="O12" s="743"/>
      <c r="P12" s="743"/>
      <c r="Q12" s="743"/>
    </row>
    <row r="13" spans="1:20" s="741" customFormat="1" x14ac:dyDescent="0.25">
      <c r="A13" s="469">
        <v>2</v>
      </c>
      <c r="B13" s="815" t="str">
        <f>'5 Buget cerere'!B13:I13</f>
        <v>CAPITOL 2 Cheltuieli pt asigurarea utilităţilor necesare obiectivului</v>
      </c>
      <c r="C13" s="816"/>
      <c r="D13" s="816"/>
      <c r="E13" s="816"/>
      <c r="F13" s="816"/>
      <c r="G13" s="816"/>
      <c r="H13" s="816"/>
      <c r="I13" s="817"/>
      <c r="J13" s="740"/>
      <c r="K13" s="740"/>
      <c r="M13" s="742"/>
      <c r="N13" s="742"/>
      <c r="O13" s="742"/>
      <c r="P13" s="742"/>
      <c r="Q13" s="742"/>
    </row>
    <row r="14" spans="1:20" x14ac:dyDescent="0.25">
      <c r="A14" s="469" t="s">
        <v>88</v>
      </c>
      <c r="B14" s="472" t="str">
        <f>'5 Buget cerere'!B14</f>
        <v>Cheltuieli pentru asigurarea utilitatilor necesare obiectivului</v>
      </c>
      <c r="C14" s="602"/>
      <c r="D14" s="602"/>
      <c r="E14" s="556">
        <f>C14+D14</f>
        <v>0</v>
      </c>
      <c r="F14" s="602"/>
      <c r="G14" s="602"/>
      <c r="H14" s="556">
        <f>F14+G14</f>
        <v>0</v>
      </c>
      <c r="I14" s="556">
        <f>E14+H14</f>
        <v>0</v>
      </c>
    </row>
    <row r="15" spans="1:20" s="727" customFormat="1" x14ac:dyDescent="0.25">
      <c r="A15" s="469"/>
      <c r="B15" s="471" t="s">
        <v>90</v>
      </c>
      <c r="C15" s="682">
        <f>SUM(C14:C14)</f>
        <v>0</v>
      </c>
      <c r="D15" s="682">
        <f>SUM(D14:D14)</f>
        <v>0</v>
      </c>
      <c r="E15" s="554">
        <f>C15+D15</f>
        <v>0</v>
      </c>
      <c r="F15" s="682">
        <f>SUM(F14:F14)</f>
        <v>0</v>
      </c>
      <c r="G15" s="682">
        <f>SUM(G14:G14)</f>
        <v>0</v>
      </c>
      <c r="H15" s="554">
        <f>F15+G15</f>
        <v>0</v>
      </c>
      <c r="I15" s="554">
        <f>E15+H15</f>
        <v>0</v>
      </c>
      <c r="J15" s="726"/>
      <c r="K15" s="726"/>
      <c r="M15" s="743"/>
      <c r="N15" s="743"/>
      <c r="O15" s="743"/>
      <c r="P15" s="743"/>
      <c r="Q15" s="743"/>
    </row>
    <row r="16" spans="1:20" x14ac:dyDescent="0.25">
      <c r="A16" s="469" t="s">
        <v>292</v>
      </c>
      <c r="B16" s="812" t="str">
        <f>'5 Buget cerere'!B16:I16</f>
        <v>CAPITOL 3 Cheltuieli pentru proiectare și asistență tehnică</v>
      </c>
      <c r="C16" s="813"/>
      <c r="D16" s="813"/>
      <c r="E16" s="813"/>
      <c r="F16" s="813"/>
      <c r="G16" s="813"/>
      <c r="H16" s="813"/>
      <c r="I16" s="814"/>
    </row>
    <row r="17" spans="1:17" x14ac:dyDescent="0.25">
      <c r="A17" s="469" t="s">
        <v>91</v>
      </c>
      <c r="B17" s="472" t="str">
        <f>'5 Buget cerere'!B17</f>
        <v>Obținerea de avize, acorduri și autorizații</v>
      </c>
      <c r="C17" s="602"/>
      <c r="D17" s="602"/>
      <c r="E17" s="556">
        <f>C17+D17</f>
        <v>0</v>
      </c>
      <c r="F17" s="602"/>
      <c r="G17" s="602"/>
      <c r="H17" s="556">
        <f>F17+G17</f>
        <v>0</v>
      </c>
      <c r="I17" s="556">
        <f>E17+H17</f>
        <v>0</v>
      </c>
      <c r="K17" s="744"/>
    </row>
    <row r="18" spans="1:17" x14ac:dyDescent="0.25">
      <c r="A18" s="469" t="s">
        <v>92</v>
      </c>
      <c r="B18" s="472" t="str">
        <f>'5 Buget cerere'!B18</f>
        <v>Proiectare si inginerie</v>
      </c>
      <c r="C18" s="602"/>
      <c r="D18" s="602"/>
      <c r="E18" s="556">
        <f t="shared" ref="E18:E20" si="0">C18+D18</f>
        <v>0</v>
      </c>
      <c r="F18" s="602"/>
      <c r="G18" s="602"/>
      <c r="H18" s="556">
        <f t="shared" ref="H18:H20" si="1">F18+G18</f>
        <v>0</v>
      </c>
      <c r="I18" s="556">
        <f t="shared" ref="I18:I20" si="2">E18+H18</f>
        <v>0</v>
      </c>
      <c r="K18" s="744"/>
    </row>
    <row r="19" spans="1:17" x14ac:dyDescent="0.25">
      <c r="A19" s="469" t="s">
        <v>93</v>
      </c>
      <c r="B19" s="472" t="str">
        <f>'5 Buget cerere'!B19</f>
        <v>Cheltuieli pentru consultanță</v>
      </c>
      <c r="C19" s="602"/>
      <c r="D19" s="602"/>
      <c r="E19" s="556">
        <f t="shared" si="0"/>
        <v>0</v>
      </c>
      <c r="F19" s="602"/>
      <c r="G19" s="602"/>
      <c r="H19" s="556">
        <f t="shared" si="1"/>
        <v>0</v>
      </c>
      <c r="I19" s="556">
        <f t="shared" si="2"/>
        <v>0</v>
      </c>
      <c r="K19" s="744"/>
    </row>
    <row r="20" spans="1:17" x14ac:dyDescent="0.25">
      <c r="A20" s="469" t="s">
        <v>95</v>
      </c>
      <c r="B20" s="472" t="str">
        <f>'5 Buget cerere'!B20</f>
        <v>Cheltuieli cu asistența tehnică</v>
      </c>
      <c r="C20" s="602"/>
      <c r="D20" s="602"/>
      <c r="E20" s="556">
        <f t="shared" si="0"/>
        <v>0</v>
      </c>
      <c r="F20" s="602"/>
      <c r="G20" s="602"/>
      <c r="H20" s="556">
        <f t="shared" si="1"/>
        <v>0</v>
      </c>
      <c r="I20" s="556">
        <f t="shared" si="2"/>
        <v>0</v>
      </c>
      <c r="K20" s="744"/>
    </row>
    <row r="21" spans="1:17" s="727" customFormat="1" x14ac:dyDescent="0.25">
      <c r="A21" s="469"/>
      <c r="B21" s="471" t="str">
        <f>'5 Buget cerere'!B21</f>
        <v> TOTAL CAPITOL 3</v>
      </c>
      <c r="C21" s="682">
        <f>SUM(C17:C20)</f>
        <v>0</v>
      </c>
      <c r="D21" s="682">
        <f>SUM(D17:D20)</f>
        <v>0</v>
      </c>
      <c r="E21" s="554">
        <f>C21+D21</f>
        <v>0</v>
      </c>
      <c r="F21" s="682">
        <f>SUM(F17:F20)</f>
        <v>0</v>
      </c>
      <c r="G21" s="682">
        <f>SUM(G17:G20)</f>
        <v>0</v>
      </c>
      <c r="H21" s="554">
        <f>F21+G21</f>
        <v>0</v>
      </c>
      <c r="I21" s="554">
        <f>E21+H21</f>
        <v>0</v>
      </c>
      <c r="J21" s="726"/>
      <c r="K21" s="744"/>
      <c r="M21" s="743"/>
      <c r="N21" s="743"/>
      <c r="O21" s="743"/>
      <c r="P21" s="743"/>
      <c r="Q21" s="743"/>
    </row>
    <row r="22" spans="1:17" x14ac:dyDescent="0.25">
      <c r="A22" s="469">
        <v>4</v>
      </c>
      <c r="B22" s="812" t="str">
        <f>'5 Buget cerere'!B22:I22</f>
        <v>CAPITOLUL 4 Cheltuieli pentru investiţia de bază</v>
      </c>
      <c r="C22" s="813"/>
      <c r="D22" s="813"/>
      <c r="E22" s="813"/>
      <c r="F22" s="813"/>
      <c r="G22" s="813"/>
      <c r="H22" s="813"/>
      <c r="I22" s="814"/>
      <c r="K22" s="744"/>
    </row>
    <row r="23" spans="1:17" s="741" customFormat="1" x14ac:dyDescent="0.25">
      <c r="A23" s="676" t="s">
        <v>97</v>
      </c>
      <c r="B23" s="604" t="str">
        <f>'5 Buget cerere'!B23</f>
        <v>Cheltuieli pentru construcţii şi instalaţii</v>
      </c>
      <c r="C23" s="606"/>
      <c r="D23" s="606"/>
      <c r="E23" s="607">
        <f>C23+D23</f>
        <v>0</v>
      </c>
      <c r="F23" s="606"/>
      <c r="G23" s="606"/>
      <c r="H23" s="607">
        <f>F23+G23</f>
        <v>0</v>
      </c>
      <c r="I23" s="607">
        <f>E23+H23</f>
        <v>0</v>
      </c>
      <c r="J23" s="740"/>
      <c r="K23" s="744"/>
      <c r="M23" s="742"/>
      <c r="N23" s="742"/>
      <c r="O23" s="742"/>
      <c r="P23" s="742"/>
      <c r="Q23" s="742"/>
    </row>
    <row r="24" spans="1:17" s="741" customFormat="1" ht="24" x14ac:dyDescent="0.25">
      <c r="A24" s="676" t="s">
        <v>692</v>
      </c>
      <c r="B24" s="604" t="str">
        <f>'5 Buget cerere'!B24</f>
        <v>Dotări (se includ utilaje, echipamente tehnologice și funcționale cu și fără montaj, dotări)</v>
      </c>
      <c r="C24" s="606"/>
      <c r="D24" s="606"/>
      <c r="E24" s="607">
        <f>C24+D24</f>
        <v>0</v>
      </c>
      <c r="F24" s="606"/>
      <c r="G24" s="606"/>
      <c r="H24" s="607">
        <f t="shared" ref="H24:H25" si="3">F24+G24</f>
        <v>0</v>
      </c>
      <c r="I24" s="607">
        <f t="shared" ref="I24:I25" si="4">E24+H24</f>
        <v>0</v>
      </c>
      <c r="J24" s="740"/>
      <c r="K24" s="744"/>
      <c r="M24" s="742"/>
      <c r="N24" s="742"/>
      <c r="O24" s="742"/>
      <c r="P24" s="742"/>
      <c r="Q24" s="742"/>
    </row>
    <row r="25" spans="1:17" s="741" customFormat="1" x14ac:dyDescent="0.25">
      <c r="A25" s="469" t="s">
        <v>699</v>
      </c>
      <c r="B25" s="604" t="str">
        <f>'5 Buget cerere'!B25</f>
        <v>Construcții, instalații și dotări aferente măsurilor conexe</v>
      </c>
      <c r="C25" s="606"/>
      <c r="D25" s="606"/>
      <c r="E25" s="607">
        <f>C25+D25</f>
        <v>0</v>
      </c>
      <c r="F25" s="606"/>
      <c r="G25" s="606"/>
      <c r="H25" s="607">
        <f t="shared" si="3"/>
        <v>0</v>
      </c>
      <c r="I25" s="607">
        <f t="shared" si="4"/>
        <v>0</v>
      </c>
      <c r="J25" s="740"/>
      <c r="K25" s="744"/>
      <c r="M25" s="742"/>
      <c r="N25" s="742"/>
      <c r="O25" s="742"/>
      <c r="P25" s="742"/>
      <c r="Q25" s="742"/>
    </row>
    <row r="26" spans="1:17" s="727" customFormat="1" x14ac:dyDescent="0.25">
      <c r="A26" s="469"/>
      <c r="B26" s="471" t="str">
        <f>'5 Buget cerere'!B26</f>
        <v>TOTAL CAPITOL 4</v>
      </c>
      <c r="C26" s="682">
        <f>SUM(C23:C25)</f>
        <v>0</v>
      </c>
      <c r="D26" s="682">
        <f>SUM(D23:D25)</f>
        <v>0</v>
      </c>
      <c r="E26" s="554">
        <f>C26+D26</f>
        <v>0</v>
      </c>
      <c r="F26" s="554">
        <f>SUM(F23:F25)</f>
        <v>0</v>
      </c>
      <c r="G26" s="554">
        <f>SUM(G23:G25)</f>
        <v>0</v>
      </c>
      <c r="H26" s="554">
        <f>F26+G26</f>
        <v>0</v>
      </c>
      <c r="I26" s="554">
        <f>E26+H26</f>
        <v>0</v>
      </c>
      <c r="J26" s="726"/>
      <c r="K26" s="744"/>
      <c r="M26" s="743"/>
      <c r="N26" s="743"/>
      <c r="O26" s="743"/>
      <c r="P26" s="743"/>
      <c r="Q26" s="743"/>
    </row>
    <row r="27" spans="1:17" x14ac:dyDescent="0.25">
      <c r="A27" s="469" t="s">
        <v>99</v>
      </c>
      <c r="B27" s="812" t="str">
        <f>'5 Buget cerere'!B27:I27</f>
        <v>CAPITOLUL 5   Alte cheltuieli</v>
      </c>
      <c r="C27" s="813"/>
      <c r="D27" s="813"/>
      <c r="E27" s="813"/>
      <c r="F27" s="813"/>
      <c r="G27" s="813"/>
      <c r="H27" s="813"/>
      <c r="I27" s="814"/>
      <c r="K27" s="744"/>
    </row>
    <row r="28" spans="1:17" s="741" customFormat="1" x14ac:dyDescent="0.25">
      <c r="A28" s="469" t="s">
        <v>595</v>
      </c>
      <c r="B28" s="604" t="str">
        <f>'5 Buget cerere'!B28</f>
        <v>Organizare de șantier</v>
      </c>
      <c r="C28" s="745">
        <f>C29+C30</f>
        <v>0</v>
      </c>
      <c r="D28" s="745">
        <f>D29+D30</f>
        <v>0</v>
      </c>
      <c r="E28" s="673">
        <f>C28+D28</f>
        <v>0</v>
      </c>
      <c r="F28" s="745">
        <f>F29+F30</f>
        <v>0</v>
      </c>
      <c r="G28" s="745">
        <f>G29+G30</f>
        <v>0</v>
      </c>
      <c r="H28" s="607">
        <f>F28+G28</f>
        <v>0</v>
      </c>
      <c r="I28" s="607">
        <f>E28+H28</f>
        <v>0</v>
      </c>
      <c r="J28" s="740"/>
      <c r="K28" s="744"/>
      <c r="M28" s="742"/>
      <c r="N28" s="742"/>
      <c r="O28" s="742"/>
      <c r="P28" s="742"/>
      <c r="Q28" s="742"/>
    </row>
    <row r="29" spans="1:17" s="741" customFormat="1" ht="24" x14ac:dyDescent="0.25">
      <c r="A29" s="469" t="s">
        <v>703</v>
      </c>
      <c r="B29" s="604" t="str">
        <f>'5 Buget cerere'!B29</f>
        <v>Cheltuieli pentru lucrări de construcții și instalații aferente organizării de șantier</v>
      </c>
      <c r="C29" s="606"/>
      <c r="D29" s="606"/>
      <c r="E29" s="607">
        <f t="shared" ref="E29:E32" si="5">C29+D29</f>
        <v>0</v>
      </c>
      <c r="F29" s="606"/>
      <c r="G29" s="606"/>
      <c r="H29" s="607">
        <f>F29+G29</f>
        <v>0</v>
      </c>
      <c r="I29" s="607">
        <f t="shared" ref="I29:I32" si="6">E29+H29</f>
        <v>0</v>
      </c>
      <c r="J29" s="740"/>
      <c r="K29" s="744"/>
      <c r="M29" s="742"/>
      <c r="N29" s="742"/>
      <c r="O29" s="742"/>
      <c r="P29" s="742"/>
      <c r="Q29" s="742"/>
    </row>
    <row r="30" spans="1:17" s="741" customFormat="1" x14ac:dyDescent="0.25">
      <c r="A30" s="469" t="s">
        <v>704</v>
      </c>
      <c r="B30" s="604" t="str">
        <f>'5 Buget cerere'!B30</f>
        <v>Cheltuieli conexe organizării de şantier</v>
      </c>
      <c r="C30" s="606"/>
      <c r="D30" s="606"/>
      <c r="E30" s="607">
        <f t="shared" si="5"/>
        <v>0</v>
      </c>
      <c r="F30" s="606"/>
      <c r="G30" s="606"/>
      <c r="H30" s="607">
        <f t="shared" ref="H30:H32" si="7">F30+G30</f>
        <v>0</v>
      </c>
      <c r="I30" s="607">
        <f t="shared" si="6"/>
        <v>0</v>
      </c>
      <c r="J30" s="740"/>
      <c r="K30" s="744"/>
      <c r="M30" s="742"/>
      <c r="N30" s="742"/>
      <c r="O30" s="742"/>
      <c r="P30" s="742"/>
      <c r="Q30" s="742"/>
    </row>
    <row r="31" spans="1:17" x14ac:dyDescent="0.25">
      <c r="A31" s="469" t="s">
        <v>596</v>
      </c>
      <c r="B31" s="604" t="str">
        <f>'5 Buget cerere'!B31</f>
        <v>Cheltuieli pentru comisioane, cote, taxe</v>
      </c>
      <c r="C31" s="606"/>
      <c r="D31" s="606"/>
      <c r="E31" s="607">
        <f t="shared" si="5"/>
        <v>0</v>
      </c>
      <c r="F31" s="606"/>
      <c r="G31" s="606"/>
      <c r="H31" s="607">
        <f t="shared" si="7"/>
        <v>0</v>
      </c>
      <c r="I31" s="607">
        <f t="shared" si="6"/>
        <v>0</v>
      </c>
      <c r="K31" s="744"/>
    </row>
    <row r="32" spans="1:17" x14ac:dyDescent="0.25">
      <c r="A32" s="469" t="s">
        <v>707</v>
      </c>
      <c r="B32" s="604" t="str">
        <f>'5 Buget cerere'!B32</f>
        <v>Cheltuieli diverse și neprevăzute</v>
      </c>
      <c r="C32" s="606"/>
      <c r="D32" s="606"/>
      <c r="E32" s="607">
        <f t="shared" si="5"/>
        <v>0</v>
      </c>
      <c r="F32" s="606"/>
      <c r="G32" s="606"/>
      <c r="H32" s="607">
        <f t="shared" si="7"/>
        <v>0</v>
      </c>
      <c r="I32" s="607">
        <f t="shared" si="6"/>
        <v>0</v>
      </c>
      <c r="K32" s="744"/>
    </row>
    <row r="33" spans="1:17" s="727" customFormat="1" x14ac:dyDescent="0.25">
      <c r="A33" s="469"/>
      <c r="B33" s="471" t="str">
        <f>'5 Buget cerere'!B33</f>
        <v>TOTAL CAPITOL 5</v>
      </c>
      <c r="C33" s="682">
        <f>C28+C31+C32</f>
        <v>0</v>
      </c>
      <c r="D33" s="682">
        <f>D28+D31+D32</f>
        <v>0</v>
      </c>
      <c r="E33" s="554">
        <f>C33+D33</f>
        <v>0</v>
      </c>
      <c r="F33" s="682">
        <f t="shared" ref="F33:G33" si="8">F28+F31+F32</f>
        <v>0</v>
      </c>
      <c r="G33" s="682">
        <f t="shared" si="8"/>
        <v>0</v>
      </c>
      <c r="H33" s="554">
        <f>F33+G33</f>
        <v>0</v>
      </c>
      <c r="I33" s="554">
        <f>E33+H33</f>
        <v>0</v>
      </c>
      <c r="J33" s="726"/>
      <c r="K33" s="744"/>
      <c r="M33" s="743"/>
      <c r="N33" s="743"/>
      <c r="O33" s="743"/>
      <c r="P33" s="743"/>
      <c r="Q33" s="743"/>
    </row>
    <row r="34" spans="1:17" ht="15" customHeight="1" x14ac:dyDescent="0.25">
      <c r="A34" s="469" t="s">
        <v>100</v>
      </c>
      <c r="B34" s="812" t="str">
        <f>'5 Buget cerere'!B34:I34</f>
        <v>CAPITOLUL 6   Cheltuieli pentru comisioane, cote, taxe, costul creditului</v>
      </c>
      <c r="C34" s="813"/>
      <c r="D34" s="813"/>
      <c r="E34" s="813"/>
      <c r="F34" s="813"/>
      <c r="G34" s="813"/>
      <c r="H34" s="813"/>
      <c r="I34" s="814"/>
      <c r="K34" s="744"/>
    </row>
    <row r="35" spans="1:17" ht="26.25" customHeight="1" x14ac:dyDescent="0.25">
      <c r="A35" s="469" t="s">
        <v>601</v>
      </c>
      <c r="B35" s="605" t="str">
        <f>'5 Buget cerere'!B35</f>
        <v>Cheltuieli de informare și publicitate pentru proiect, care rezultă din obligațiile beneficiarului</v>
      </c>
      <c r="C35" s="602"/>
      <c r="D35" s="602"/>
      <c r="E35" s="556">
        <f>C35+D35</f>
        <v>0</v>
      </c>
      <c r="F35" s="602"/>
      <c r="G35" s="602"/>
      <c r="H35" s="556">
        <f>F35+G35</f>
        <v>0</v>
      </c>
      <c r="I35" s="556">
        <f>E35+H35</f>
        <v>0</v>
      </c>
      <c r="K35" s="744"/>
    </row>
    <row r="36" spans="1:17" s="727" customFormat="1" x14ac:dyDescent="0.25">
      <c r="A36" s="473"/>
      <c r="B36" s="471" t="str">
        <f>'5 Buget cerere'!B36</f>
        <v>TOTAL CAPITOL 6</v>
      </c>
      <c r="C36" s="682">
        <f>SUM(C35:C35)</f>
        <v>0</v>
      </c>
      <c r="D36" s="682">
        <f>SUM(D35:D35)</f>
        <v>0</v>
      </c>
      <c r="E36" s="554">
        <f>C36+D36</f>
        <v>0</v>
      </c>
      <c r="F36" s="682">
        <f>SUM(F35:F35)</f>
        <v>0</v>
      </c>
      <c r="G36" s="682">
        <f>SUM(G35:G35)</f>
        <v>0</v>
      </c>
      <c r="H36" s="554">
        <f>F36+G36</f>
        <v>0</v>
      </c>
      <c r="I36" s="554">
        <f>E36+H36</f>
        <v>0</v>
      </c>
      <c r="J36" s="726"/>
      <c r="K36" s="744"/>
      <c r="M36" s="743"/>
      <c r="N36" s="743"/>
      <c r="O36" s="743"/>
      <c r="P36" s="743"/>
      <c r="Q36" s="743"/>
    </row>
    <row r="37" spans="1:17" s="729" customFormat="1" x14ac:dyDescent="0.25">
      <c r="A37" s="474" t="s">
        <v>101</v>
      </c>
      <c r="B37" s="812" t="str">
        <f>'5 Buget cerere'!B37:I37</f>
        <v>CAPITOLUL 7   Cheltuieli cu auditul pentru proiect</v>
      </c>
      <c r="C37" s="813"/>
      <c r="D37" s="813"/>
      <c r="E37" s="813"/>
      <c r="F37" s="813"/>
      <c r="G37" s="813"/>
      <c r="H37" s="813"/>
      <c r="I37" s="814"/>
      <c r="J37" s="728"/>
      <c r="K37" s="728"/>
      <c r="M37" s="746"/>
      <c r="N37" s="746"/>
      <c r="O37" s="746"/>
      <c r="P37" s="746"/>
      <c r="Q37" s="746"/>
    </row>
    <row r="38" spans="1:17" x14ac:dyDescent="0.25">
      <c r="A38" s="469" t="s">
        <v>602</v>
      </c>
      <c r="B38" s="470" t="str">
        <f>'5 Buget cerere'!B38</f>
        <v>Cheltuieli cu auditul pentru proiect</v>
      </c>
      <c r="C38" s="602"/>
      <c r="D38" s="602"/>
      <c r="E38" s="556">
        <f>C38+D38</f>
        <v>0</v>
      </c>
      <c r="F38" s="602"/>
      <c r="G38" s="602"/>
      <c r="H38" s="556">
        <f>F38+G38</f>
        <v>0</v>
      </c>
      <c r="I38" s="556">
        <f>E38+H38</f>
        <v>0</v>
      </c>
      <c r="M38" s="747"/>
    </row>
    <row r="39" spans="1:17" s="727" customFormat="1" x14ac:dyDescent="0.25">
      <c r="A39" s="469"/>
      <c r="B39" s="471" t="str">
        <f>'5 Buget cerere'!B39</f>
        <v>TOTAL CAPITOL 7</v>
      </c>
      <c r="C39" s="682">
        <f>C38</f>
        <v>0</v>
      </c>
      <c r="D39" s="682">
        <f>D38</f>
        <v>0</v>
      </c>
      <c r="E39" s="554">
        <f>C39+D39</f>
        <v>0</v>
      </c>
      <c r="F39" s="682">
        <f>F38</f>
        <v>0</v>
      </c>
      <c r="G39" s="682">
        <f>G38</f>
        <v>0</v>
      </c>
      <c r="H39" s="554">
        <f>F39+G39</f>
        <v>0</v>
      </c>
      <c r="I39" s="554">
        <f>E39+H39</f>
        <v>0</v>
      </c>
      <c r="J39" s="726"/>
      <c r="K39" s="726"/>
      <c r="M39" s="743"/>
      <c r="N39" s="743"/>
      <c r="O39" s="743"/>
      <c r="P39" s="743"/>
      <c r="Q39" s="743"/>
    </row>
    <row r="40" spans="1:17" s="731" customFormat="1" ht="21" customHeight="1" x14ac:dyDescent="0.25">
      <c r="A40" s="475"/>
      <c r="B40" s="476" t="s">
        <v>103</v>
      </c>
      <c r="C40" s="559">
        <f>C12+C15+C21+C26+C33+C36+C39</f>
        <v>0</v>
      </c>
      <c r="D40" s="559">
        <f>D12+D15+D21+D26+D33+D36+D39</f>
        <v>0</v>
      </c>
      <c r="E40" s="559">
        <f>C40+D40</f>
        <v>0</v>
      </c>
      <c r="F40" s="559">
        <f>F12+F15+F21+F26+F33+F36+F39</f>
        <v>0</v>
      </c>
      <c r="G40" s="559">
        <f>G12+G15+G21+G26+G33+G36+G39</f>
        <v>0</v>
      </c>
      <c r="H40" s="559">
        <f>F40+G40</f>
        <v>0</v>
      </c>
      <c r="I40" s="559">
        <f>E40+H40</f>
        <v>0</v>
      </c>
      <c r="J40" s="730"/>
      <c r="K40" s="730"/>
      <c r="M40" s="748"/>
      <c r="N40" s="748"/>
      <c r="O40" s="748"/>
      <c r="P40" s="748"/>
      <c r="Q40" s="748"/>
    </row>
    <row r="41" spans="1:17" ht="10.5" customHeight="1" x14ac:dyDescent="0.25">
      <c r="A41" s="477"/>
      <c r="B41" s="478" t="s">
        <v>560</v>
      </c>
      <c r="C41" s="560"/>
      <c r="D41" s="560"/>
      <c r="E41" s="561"/>
      <c r="F41" s="560"/>
      <c r="G41" s="560"/>
      <c r="H41" s="561"/>
      <c r="I41" s="561"/>
    </row>
    <row r="42" spans="1:17" x14ac:dyDescent="0.25">
      <c r="A42" s="479"/>
      <c r="B42" s="480" t="s">
        <v>561</v>
      </c>
      <c r="C42" s="594"/>
      <c r="D42" s="594"/>
      <c r="E42" s="595">
        <f>C42+D42</f>
        <v>0</v>
      </c>
      <c r="F42" s="594"/>
      <c r="G42" s="594"/>
      <c r="H42" s="562">
        <f>F42+G42</f>
        <v>0</v>
      </c>
      <c r="I42" s="554">
        <f>E42+H42</f>
        <v>0</v>
      </c>
    </row>
    <row r="43" spans="1:17" s="719" customFormat="1" x14ac:dyDescent="0.25">
      <c r="A43" s="481"/>
      <c r="B43" s="464"/>
      <c r="C43" s="552"/>
      <c r="D43" s="552"/>
      <c r="E43" s="553"/>
      <c r="F43" s="552"/>
      <c r="G43" s="552"/>
      <c r="H43" s="553"/>
      <c r="I43" s="553"/>
      <c r="M43" s="749"/>
      <c r="N43" s="749"/>
      <c r="O43" s="749"/>
      <c r="P43" s="749"/>
      <c r="Q43" s="749"/>
    </row>
    <row r="44" spans="1:17" x14ac:dyDescent="0.25">
      <c r="A44" s="482"/>
    </row>
    <row r="45" spans="1:17" x14ac:dyDescent="0.25">
      <c r="A45" s="483"/>
      <c r="B45" s="484" t="s">
        <v>293</v>
      </c>
      <c r="M45" s="826"/>
      <c r="N45" s="826"/>
      <c r="O45" s="826"/>
      <c r="P45" s="826"/>
    </row>
    <row r="46" spans="1:17" x14ac:dyDescent="0.25">
      <c r="A46" s="483"/>
      <c r="B46" s="485"/>
      <c r="K46" s="724"/>
    </row>
    <row r="47" spans="1:17" x14ac:dyDescent="0.25">
      <c r="A47" s="486" t="s">
        <v>104</v>
      </c>
      <c r="B47" s="486" t="s">
        <v>105</v>
      </c>
      <c r="C47" s="683"/>
      <c r="D47" s="669"/>
    </row>
    <row r="48" spans="1:17" x14ac:dyDescent="0.25">
      <c r="A48" s="486" t="s">
        <v>106</v>
      </c>
      <c r="B48" s="486" t="s">
        <v>107</v>
      </c>
      <c r="C48" s="563">
        <f>I40</f>
        <v>0</v>
      </c>
      <c r="D48" s="669"/>
    </row>
    <row r="49" spans="1:17" x14ac:dyDescent="0.25">
      <c r="A49" s="487" t="s">
        <v>108</v>
      </c>
      <c r="B49" s="487" t="s">
        <v>109</v>
      </c>
      <c r="C49" s="683">
        <f>H40</f>
        <v>0</v>
      </c>
      <c r="D49" s="669"/>
    </row>
    <row r="50" spans="1:17" x14ac:dyDescent="0.25">
      <c r="A50" s="487" t="s">
        <v>110</v>
      </c>
      <c r="B50" s="487" t="s">
        <v>111</v>
      </c>
      <c r="C50" s="683">
        <f>C48-C49</f>
        <v>0</v>
      </c>
      <c r="D50" s="672"/>
    </row>
    <row r="51" spans="1:17" x14ac:dyDescent="0.25">
      <c r="A51" s="486" t="s">
        <v>112</v>
      </c>
      <c r="B51" s="486" t="s">
        <v>113</v>
      </c>
      <c r="C51" s="563">
        <f>SUM(C52:C53)</f>
        <v>0</v>
      </c>
      <c r="D51" s="701"/>
    </row>
    <row r="52" spans="1:17" x14ac:dyDescent="0.25">
      <c r="A52" s="487" t="s">
        <v>108</v>
      </c>
      <c r="B52" s="487" t="s">
        <v>114</v>
      </c>
      <c r="C52" s="702">
        <f>E40*40%</f>
        <v>0</v>
      </c>
      <c r="D52" s="750"/>
    </row>
    <row r="53" spans="1:17" x14ac:dyDescent="0.25">
      <c r="A53" s="487" t="s">
        <v>110</v>
      </c>
      <c r="B53" s="487" t="s">
        <v>115</v>
      </c>
      <c r="C53" s="683">
        <f>H40</f>
        <v>0</v>
      </c>
      <c r="D53" s="669"/>
    </row>
    <row r="54" spans="1:17" s="719" customFormat="1" x14ac:dyDescent="0.25">
      <c r="A54" s="486" t="s">
        <v>102</v>
      </c>
      <c r="B54" s="486" t="s">
        <v>116</v>
      </c>
      <c r="C54" s="563">
        <f>C48-C51</f>
        <v>0</v>
      </c>
      <c r="D54" s="669"/>
      <c r="E54" s="553"/>
      <c r="F54" s="552"/>
      <c r="G54" s="552"/>
      <c r="H54" s="553"/>
      <c r="I54" s="553"/>
      <c r="M54" s="749"/>
      <c r="N54" s="749"/>
      <c r="O54" s="749"/>
      <c r="P54" s="749"/>
      <c r="Q54" s="749"/>
    </row>
    <row r="55" spans="1:17" s="719" customFormat="1" x14ac:dyDescent="0.25">
      <c r="A55" s="491"/>
      <c r="B55" s="491"/>
      <c r="C55" s="603"/>
      <c r="D55" s="552"/>
      <c r="E55" s="553"/>
      <c r="F55" s="552"/>
      <c r="G55" s="552"/>
      <c r="H55" s="553"/>
      <c r="I55" s="553"/>
      <c r="M55" s="749"/>
      <c r="N55" s="749"/>
      <c r="O55" s="749"/>
      <c r="P55" s="749"/>
      <c r="Q55" s="749"/>
    </row>
    <row r="56" spans="1:17" s="719" customFormat="1" x14ac:dyDescent="0.25">
      <c r="A56" s="463"/>
      <c r="B56" s="464"/>
      <c r="C56" s="552"/>
      <c r="D56" s="552"/>
      <c r="E56" s="553"/>
      <c r="F56" s="552"/>
      <c r="G56" s="552"/>
      <c r="H56" s="553"/>
      <c r="I56" s="553"/>
      <c r="M56" s="749"/>
      <c r="N56" s="749"/>
      <c r="O56" s="749"/>
      <c r="P56" s="749"/>
      <c r="Q56" s="749"/>
    </row>
    <row r="57" spans="1:17" ht="26.45" customHeight="1" x14ac:dyDescent="0.25">
      <c r="A57" s="793" t="s">
        <v>72</v>
      </c>
      <c r="B57" s="795" t="s">
        <v>73</v>
      </c>
      <c r="C57" s="827" t="s">
        <v>74</v>
      </c>
      <c r="D57" s="828"/>
      <c r="E57" s="797" t="s">
        <v>75</v>
      </c>
      <c r="F57" s="827" t="s">
        <v>76</v>
      </c>
      <c r="G57" s="828"/>
      <c r="H57" s="797" t="s">
        <v>77</v>
      </c>
      <c r="I57" s="797" t="s">
        <v>42</v>
      </c>
      <c r="M57" s="747"/>
    </row>
    <row r="58" spans="1:17" x14ac:dyDescent="0.25">
      <c r="A58" s="794"/>
      <c r="B58" s="796"/>
      <c r="C58" s="555" t="s">
        <v>78</v>
      </c>
      <c r="D58" s="555" t="s">
        <v>79</v>
      </c>
      <c r="E58" s="798"/>
      <c r="F58" s="557" t="s">
        <v>78</v>
      </c>
      <c r="G58" s="557" t="s">
        <v>81</v>
      </c>
      <c r="H58" s="798"/>
      <c r="I58" s="798"/>
    </row>
    <row r="59" spans="1:17" s="722" customFormat="1" ht="9.75" customHeight="1" x14ac:dyDescent="0.25">
      <c r="A59" s="608">
        <v>1</v>
      </c>
      <c r="B59" s="609">
        <v>2</v>
      </c>
      <c r="C59" s="599">
        <v>3</v>
      </c>
      <c r="D59" s="599">
        <v>4</v>
      </c>
      <c r="E59" s="600" t="s">
        <v>80</v>
      </c>
      <c r="F59" s="599">
        <v>6</v>
      </c>
      <c r="G59" s="599">
        <v>7</v>
      </c>
      <c r="H59" s="600" t="s">
        <v>83</v>
      </c>
      <c r="I59" s="600" t="s">
        <v>82</v>
      </c>
      <c r="J59" s="721"/>
      <c r="K59" s="721"/>
      <c r="M59" s="739"/>
      <c r="N59" s="739"/>
      <c r="O59" s="739"/>
      <c r="P59" s="739"/>
      <c r="Q59" s="739"/>
    </row>
    <row r="60" spans="1:17" s="719" customFormat="1" x14ac:dyDescent="0.25">
      <c r="A60" s="492" t="s">
        <v>619</v>
      </c>
      <c r="B60" s="571" t="s">
        <v>673</v>
      </c>
      <c r="C60" s="683">
        <f>C23+C24</f>
        <v>0</v>
      </c>
      <c r="D60" s="683">
        <f>D23+D24</f>
        <v>0</v>
      </c>
      <c r="E60" s="597">
        <f>C60+D60</f>
        <v>0</v>
      </c>
      <c r="F60" s="763"/>
      <c r="G60" s="763"/>
      <c r="H60" s="597">
        <f>F60+G60</f>
        <v>0</v>
      </c>
      <c r="I60" s="556">
        <f>E60+H60</f>
        <v>0</v>
      </c>
      <c r="M60" s="749"/>
      <c r="N60" s="749"/>
      <c r="O60" s="749"/>
      <c r="P60" s="749"/>
      <c r="Q60" s="749"/>
    </row>
    <row r="61" spans="1:17" x14ac:dyDescent="0.25">
      <c r="A61" s="492" t="s">
        <v>620</v>
      </c>
      <c r="B61" s="571" t="s">
        <v>674</v>
      </c>
      <c r="C61" s="751">
        <f>C25</f>
        <v>0</v>
      </c>
      <c r="D61" s="751">
        <f>D25</f>
        <v>0</v>
      </c>
      <c r="E61" s="597">
        <f t="shared" ref="E61:E62" si="9">C61+D61</f>
        <v>0</v>
      </c>
      <c r="F61" s="763"/>
      <c r="G61" s="763"/>
      <c r="H61" s="597">
        <f>F61+G61</f>
        <v>0</v>
      </c>
      <c r="I61" s="556">
        <f>E61+H61</f>
        <v>0</v>
      </c>
      <c r="M61" s="747"/>
    </row>
    <row r="62" spans="1:17" x14ac:dyDescent="0.25">
      <c r="A62" s="492" t="s">
        <v>292</v>
      </c>
      <c r="B62" s="571" t="s">
        <v>681</v>
      </c>
      <c r="C62" s="683">
        <f>C60+C61</f>
        <v>0</v>
      </c>
      <c r="D62" s="683">
        <f>D60+D61</f>
        <v>0</v>
      </c>
      <c r="E62" s="597">
        <f t="shared" si="9"/>
        <v>0</v>
      </c>
      <c r="F62" s="763"/>
      <c r="G62" s="763"/>
      <c r="H62" s="597">
        <f>F62+G62</f>
        <v>0</v>
      </c>
      <c r="I62" s="556">
        <f>E62+H62</f>
        <v>0</v>
      </c>
      <c r="L62" s="752"/>
      <c r="M62" s="747"/>
    </row>
    <row r="63" spans="1:17" x14ac:dyDescent="0.25">
      <c r="A63" s="492" t="s">
        <v>676</v>
      </c>
      <c r="B63" s="753" t="s">
        <v>682</v>
      </c>
      <c r="C63" s="683">
        <f>C12+C15+C23+C24+C29+C32+C25</f>
        <v>0</v>
      </c>
      <c r="D63" s="683">
        <f>D12+D15+D23+D24+D29+D32+D25</f>
        <v>0</v>
      </c>
      <c r="E63" s="597">
        <f>C63+D63</f>
        <v>0</v>
      </c>
      <c r="F63" s="683">
        <f>F12+F15+F23+F24+F29+F32+F25</f>
        <v>0</v>
      </c>
      <c r="G63" s="683">
        <f>G12+G15+G23+G24+G29+G32+G25</f>
        <v>0</v>
      </c>
      <c r="H63" s="556">
        <f>F63+G63</f>
        <v>0</v>
      </c>
      <c r="I63" s="556">
        <f>E63+H63</f>
        <v>0</v>
      </c>
    </row>
    <row r="64" spans="1:17" ht="30" x14ac:dyDescent="0.25">
      <c r="A64" s="492" t="s">
        <v>99</v>
      </c>
      <c r="B64" s="754" t="s">
        <v>709</v>
      </c>
      <c r="C64" s="755">
        <f>SUM(C12+C15+C23+C24+C29+C32)*15%</f>
        <v>0</v>
      </c>
      <c r="D64" s="755">
        <f>SUM(D12+D15+D23+D24+D29+D32)*15%</f>
        <v>0</v>
      </c>
      <c r="E64" s="755">
        <f>C64+D64</f>
        <v>0</v>
      </c>
      <c r="F64" s="818"/>
      <c r="G64" s="819"/>
      <c r="H64" s="819"/>
      <c r="I64" s="820"/>
    </row>
    <row r="65" spans="1:17" ht="30" x14ac:dyDescent="0.25">
      <c r="A65" s="492" t="s">
        <v>100</v>
      </c>
      <c r="B65" s="753" t="s">
        <v>688</v>
      </c>
      <c r="C65" s="824">
        <f>E64</f>
        <v>0</v>
      </c>
      <c r="D65" s="825"/>
      <c r="E65" s="556" t="str">
        <f>IF(E64&gt;=E61,"DA","NU")</f>
        <v>DA</v>
      </c>
      <c r="F65" s="821"/>
      <c r="G65" s="822"/>
      <c r="H65" s="822"/>
      <c r="I65" s="823"/>
      <c r="K65" s="724"/>
      <c r="M65" s="720"/>
      <c r="N65" s="720"/>
      <c r="O65" s="720"/>
      <c r="P65" s="720"/>
      <c r="Q65" s="720"/>
    </row>
    <row r="66" spans="1:17" x14ac:dyDescent="0.25">
      <c r="A66" s="492" t="s">
        <v>711</v>
      </c>
      <c r="B66" s="753" t="s">
        <v>712</v>
      </c>
      <c r="C66" s="763"/>
      <c r="D66" s="763"/>
      <c r="E66" s="556">
        <f>C66+D66</f>
        <v>0</v>
      </c>
      <c r="F66" s="756"/>
      <c r="G66" s="757"/>
      <c r="H66" s="757"/>
      <c r="I66" s="758"/>
      <c r="K66" s="724"/>
      <c r="M66" s="720"/>
      <c r="N66" s="720"/>
      <c r="O66" s="720"/>
      <c r="P66" s="720"/>
      <c r="Q66" s="720"/>
    </row>
    <row r="67" spans="1:17" x14ac:dyDescent="0.25">
      <c r="A67" s="492" t="s">
        <v>713</v>
      </c>
      <c r="B67" s="753" t="s">
        <v>677</v>
      </c>
      <c r="C67" s="683">
        <f>C21+C30+C31-C66</f>
        <v>0</v>
      </c>
      <c r="D67" s="683">
        <f>D21+D30+D31-D66</f>
        <v>0</v>
      </c>
      <c r="E67" s="556">
        <f>C67+D67</f>
        <v>0</v>
      </c>
      <c r="F67" s="683">
        <f>F21+F30+F31-F66</f>
        <v>0</v>
      </c>
      <c r="G67" s="683">
        <f>G21+G30+G31-G66</f>
        <v>0</v>
      </c>
      <c r="H67" s="556">
        <f>F67+G67</f>
        <v>0</v>
      </c>
      <c r="I67" s="556">
        <f>E67+H67</f>
        <v>0</v>
      </c>
      <c r="K67" s="759"/>
      <c r="M67" s="720"/>
      <c r="N67" s="720"/>
      <c r="O67" s="720"/>
      <c r="P67" s="720"/>
      <c r="Q67" s="720"/>
    </row>
    <row r="68" spans="1:17" ht="21" customHeight="1" x14ac:dyDescent="0.25">
      <c r="A68" s="492" t="s">
        <v>605</v>
      </c>
      <c r="B68" s="760" t="s">
        <v>680</v>
      </c>
      <c r="C68" s="761">
        <f>C66+C36+C39</f>
        <v>0</v>
      </c>
      <c r="D68" s="761">
        <f>D66+D36+D39</f>
        <v>0</v>
      </c>
      <c r="E68" s="556">
        <f>C68+D68</f>
        <v>0</v>
      </c>
      <c r="F68" s="761">
        <f>F66+F36+F39</f>
        <v>0</v>
      </c>
      <c r="G68" s="761">
        <f>G66+G36+G39</f>
        <v>0</v>
      </c>
      <c r="H68" s="556">
        <f>F68+G68</f>
        <v>0</v>
      </c>
      <c r="I68" s="556">
        <f>E68+H68</f>
        <v>0</v>
      </c>
      <c r="K68" s="759"/>
      <c r="M68" s="720"/>
      <c r="N68" s="720"/>
      <c r="O68" s="720"/>
      <c r="P68" s="720"/>
      <c r="Q68" s="720"/>
    </row>
    <row r="69" spans="1:17" x14ac:dyDescent="0.25">
      <c r="M69" s="720"/>
      <c r="N69" s="720"/>
      <c r="O69" s="720"/>
      <c r="P69" s="720"/>
      <c r="Q69" s="720"/>
    </row>
    <row r="70" spans="1:17" ht="55.5" customHeight="1" x14ac:dyDescent="0.25">
      <c r="B70" s="762" t="s">
        <v>710</v>
      </c>
      <c r="M70" s="720"/>
      <c r="N70" s="720"/>
      <c r="O70" s="720"/>
      <c r="P70" s="720"/>
      <c r="Q70" s="720"/>
    </row>
    <row r="71" spans="1:17" x14ac:dyDescent="0.25">
      <c r="M71" s="720"/>
      <c r="N71" s="720"/>
      <c r="O71" s="720"/>
      <c r="P71" s="720"/>
      <c r="Q71" s="720"/>
    </row>
    <row r="72" spans="1:17" x14ac:dyDescent="0.25">
      <c r="M72" s="720"/>
      <c r="N72" s="720"/>
      <c r="O72" s="720"/>
      <c r="P72" s="720"/>
      <c r="Q72" s="720"/>
    </row>
    <row r="73" spans="1:17" x14ac:dyDescent="0.25">
      <c r="M73" s="720"/>
      <c r="N73" s="720"/>
      <c r="O73" s="720"/>
      <c r="P73" s="720"/>
      <c r="Q73" s="720"/>
    </row>
    <row r="74" spans="1:17" x14ac:dyDescent="0.25">
      <c r="M74" s="720"/>
      <c r="N74" s="720"/>
      <c r="O74" s="720"/>
      <c r="P74" s="720"/>
      <c r="Q74" s="720"/>
    </row>
    <row r="75" spans="1:17" x14ac:dyDescent="0.25">
      <c r="M75" s="720"/>
      <c r="N75" s="720"/>
      <c r="O75" s="720"/>
      <c r="P75" s="720"/>
      <c r="Q75" s="720"/>
    </row>
    <row r="76" spans="1:17" x14ac:dyDescent="0.25">
      <c r="M76" s="720"/>
      <c r="N76" s="720"/>
      <c r="O76" s="720"/>
      <c r="P76" s="720"/>
      <c r="Q76" s="720"/>
    </row>
    <row r="77" spans="1:17" x14ac:dyDescent="0.25">
      <c r="M77" s="720"/>
      <c r="N77" s="720"/>
      <c r="O77" s="720"/>
      <c r="P77" s="720"/>
      <c r="Q77" s="720"/>
    </row>
    <row r="78" spans="1:17" x14ac:dyDescent="0.25">
      <c r="M78" s="720"/>
      <c r="N78" s="720"/>
      <c r="O78" s="720"/>
      <c r="P78" s="720"/>
      <c r="Q78" s="720"/>
    </row>
    <row r="79" spans="1:17" x14ac:dyDescent="0.25">
      <c r="M79" s="720"/>
      <c r="N79" s="720"/>
      <c r="O79" s="720"/>
      <c r="P79" s="720"/>
      <c r="Q79" s="720"/>
    </row>
    <row r="80" spans="1:17" x14ac:dyDescent="0.25">
      <c r="M80" s="720"/>
      <c r="N80" s="720"/>
      <c r="O80" s="720"/>
      <c r="P80" s="720"/>
      <c r="Q80" s="720"/>
    </row>
    <row r="81" spans="1:17" x14ac:dyDescent="0.25">
      <c r="A81" s="720"/>
      <c r="B81" s="720"/>
      <c r="C81" s="720"/>
      <c r="D81" s="720"/>
      <c r="E81" s="720"/>
      <c r="F81" s="720"/>
      <c r="G81" s="720"/>
      <c r="H81" s="720"/>
      <c r="I81" s="720"/>
      <c r="J81" s="720"/>
      <c r="K81" s="720"/>
      <c r="M81" s="720"/>
      <c r="N81" s="720"/>
      <c r="O81" s="720"/>
      <c r="P81" s="720"/>
      <c r="Q81" s="720"/>
    </row>
    <row r="82" spans="1:17" x14ac:dyDescent="0.25">
      <c r="A82" s="720"/>
      <c r="B82" s="720"/>
      <c r="C82" s="720"/>
      <c r="D82" s="720"/>
      <c r="E82" s="720"/>
      <c r="F82" s="720"/>
      <c r="G82" s="720"/>
      <c r="H82" s="720"/>
      <c r="I82" s="720"/>
      <c r="J82" s="720"/>
      <c r="K82" s="720"/>
      <c r="M82" s="720"/>
      <c r="N82" s="720"/>
      <c r="O82" s="720"/>
      <c r="P82" s="720"/>
      <c r="Q82" s="720"/>
    </row>
    <row r="83" spans="1:17" x14ac:dyDescent="0.25">
      <c r="A83" s="720"/>
      <c r="B83" s="720"/>
      <c r="C83" s="720"/>
      <c r="D83" s="720"/>
      <c r="E83" s="720"/>
      <c r="F83" s="720"/>
      <c r="G83" s="720"/>
      <c r="H83" s="720"/>
      <c r="I83" s="720"/>
      <c r="J83" s="720"/>
      <c r="K83" s="720"/>
      <c r="M83" s="720"/>
      <c r="N83" s="720"/>
      <c r="O83" s="720"/>
      <c r="P83" s="720"/>
      <c r="Q83" s="720"/>
    </row>
    <row r="84" spans="1:17" x14ac:dyDescent="0.25">
      <c r="A84" s="720"/>
      <c r="B84" s="720"/>
      <c r="C84" s="720"/>
      <c r="D84" s="720"/>
      <c r="E84" s="720"/>
      <c r="F84" s="720"/>
      <c r="G84" s="720"/>
      <c r="H84" s="720"/>
      <c r="I84" s="720"/>
      <c r="J84" s="720"/>
      <c r="K84" s="720"/>
      <c r="M84" s="720"/>
      <c r="N84" s="720"/>
      <c r="O84" s="720"/>
      <c r="P84" s="720"/>
      <c r="Q84" s="720"/>
    </row>
    <row r="85" spans="1:17" x14ac:dyDescent="0.25">
      <c r="A85" s="720"/>
      <c r="B85" s="720"/>
      <c r="C85" s="720"/>
      <c r="D85" s="720"/>
      <c r="E85" s="720"/>
      <c r="F85" s="720"/>
      <c r="G85" s="720"/>
      <c r="H85" s="720"/>
      <c r="I85" s="720"/>
      <c r="J85" s="720"/>
      <c r="K85" s="720"/>
      <c r="M85" s="720"/>
      <c r="N85" s="720"/>
      <c r="O85" s="720"/>
      <c r="P85" s="720"/>
      <c r="Q85" s="720"/>
    </row>
    <row r="86" spans="1:17" x14ac:dyDescent="0.25">
      <c r="A86" s="720"/>
      <c r="B86" s="720"/>
      <c r="C86" s="720"/>
      <c r="D86" s="720"/>
      <c r="E86" s="720"/>
      <c r="F86" s="720"/>
      <c r="G86" s="720"/>
      <c r="H86" s="720"/>
      <c r="I86" s="720"/>
      <c r="J86" s="720"/>
      <c r="K86" s="720"/>
      <c r="M86" s="720"/>
      <c r="N86" s="720"/>
      <c r="O86" s="720"/>
      <c r="P86" s="720"/>
      <c r="Q86" s="720"/>
    </row>
    <row r="87" spans="1:17" x14ac:dyDescent="0.25">
      <c r="A87" s="720"/>
      <c r="B87" s="720"/>
      <c r="C87" s="720"/>
      <c r="D87" s="720"/>
      <c r="E87" s="720"/>
      <c r="F87" s="720"/>
      <c r="G87" s="720"/>
      <c r="H87" s="720"/>
      <c r="I87" s="720"/>
      <c r="J87" s="720"/>
      <c r="K87" s="720"/>
      <c r="M87" s="720"/>
      <c r="N87" s="720"/>
      <c r="O87" s="720"/>
      <c r="P87" s="720"/>
      <c r="Q87" s="720"/>
    </row>
    <row r="88" spans="1:17" x14ac:dyDescent="0.25">
      <c r="A88" s="720"/>
      <c r="B88" s="720"/>
      <c r="C88" s="720"/>
      <c r="D88" s="720"/>
      <c r="E88" s="720"/>
      <c r="F88" s="720"/>
      <c r="G88" s="720"/>
      <c r="H88" s="720"/>
      <c r="I88" s="720"/>
      <c r="J88" s="720"/>
      <c r="K88" s="720"/>
      <c r="M88" s="720"/>
      <c r="N88" s="720"/>
      <c r="O88" s="720"/>
      <c r="P88" s="720"/>
      <c r="Q88" s="720"/>
    </row>
    <row r="89" spans="1:17" x14ac:dyDescent="0.25">
      <c r="A89" s="720"/>
      <c r="B89" s="720"/>
      <c r="C89" s="720"/>
      <c r="D89" s="720"/>
      <c r="E89" s="720"/>
      <c r="F89" s="720"/>
      <c r="G89" s="720"/>
      <c r="H89" s="720"/>
      <c r="I89" s="720"/>
      <c r="J89" s="720"/>
      <c r="K89" s="720"/>
      <c r="M89" s="720"/>
      <c r="N89" s="720"/>
      <c r="O89" s="720"/>
      <c r="P89" s="720"/>
      <c r="Q89" s="720"/>
    </row>
    <row r="90" spans="1:17" x14ac:dyDescent="0.25">
      <c r="A90" s="720"/>
      <c r="B90" s="720"/>
      <c r="C90" s="720"/>
      <c r="D90" s="720"/>
      <c r="E90" s="720"/>
      <c r="F90" s="720"/>
      <c r="G90" s="720"/>
      <c r="H90" s="720"/>
      <c r="I90" s="720"/>
      <c r="J90" s="720"/>
      <c r="K90" s="720"/>
      <c r="M90" s="720"/>
      <c r="N90" s="720"/>
      <c r="O90" s="720"/>
      <c r="P90" s="720"/>
      <c r="Q90" s="720"/>
    </row>
    <row r="91" spans="1:17" x14ac:dyDescent="0.25">
      <c r="A91" s="720"/>
      <c r="B91" s="720"/>
      <c r="C91" s="720"/>
      <c r="D91" s="720"/>
      <c r="E91" s="720"/>
      <c r="F91" s="720"/>
      <c r="G91" s="720"/>
      <c r="H91" s="720"/>
      <c r="I91" s="720"/>
      <c r="J91" s="720"/>
      <c r="K91" s="720"/>
      <c r="M91" s="720"/>
      <c r="N91" s="720"/>
      <c r="O91" s="720"/>
      <c r="P91" s="720"/>
      <c r="Q91" s="720"/>
    </row>
    <row r="92" spans="1:17" x14ac:dyDescent="0.25">
      <c r="A92" s="720"/>
      <c r="B92" s="720"/>
      <c r="C92" s="720"/>
      <c r="D92" s="720"/>
      <c r="E92" s="720"/>
      <c r="F92" s="720"/>
      <c r="G92" s="720"/>
      <c r="H92" s="720"/>
      <c r="I92" s="720"/>
      <c r="J92" s="720"/>
      <c r="K92" s="720"/>
      <c r="M92" s="720"/>
      <c r="N92" s="720"/>
      <c r="O92" s="720"/>
      <c r="P92" s="720"/>
      <c r="Q92" s="720"/>
    </row>
    <row r="93" spans="1:17" x14ac:dyDescent="0.25">
      <c r="A93" s="720"/>
      <c r="B93" s="720"/>
      <c r="C93" s="720"/>
      <c r="D93" s="720"/>
      <c r="E93" s="720"/>
      <c r="F93" s="720"/>
      <c r="G93" s="720"/>
      <c r="H93" s="720"/>
      <c r="I93" s="720"/>
      <c r="J93" s="720"/>
      <c r="K93" s="720"/>
      <c r="M93" s="720"/>
      <c r="N93" s="720"/>
      <c r="O93" s="720"/>
      <c r="P93" s="720"/>
      <c r="Q93" s="720"/>
    </row>
    <row r="94" spans="1:17" x14ac:dyDescent="0.25">
      <c r="A94" s="720"/>
      <c r="B94" s="720"/>
      <c r="C94" s="720"/>
      <c r="D94" s="720"/>
      <c r="E94" s="720"/>
      <c r="F94" s="720"/>
      <c r="G94" s="720"/>
      <c r="H94" s="720"/>
      <c r="I94" s="720"/>
      <c r="J94" s="720"/>
      <c r="K94" s="720"/>
      <c r="M94" s="720"/>
      <c r="N94" s="720"/>
      <c r="O94" s="720"/>
      <c r="P94" s="720"/>
      <c r="Q94" s="720"/>
    </row>
    <row r="95" spans="1:17" x14ac:dyDescent="0.25">
      <c r="A95" s="720"/>
      <c r="B95" s="720"/>
      <c r="C95" s="720"/>
      <c r="D95" s="720"/>
      <c r="E95" s="720"/>
      <c r="F95" s="720"/>
      <c r="G95" s="720"/>
      <c r="H95" s="720"/>
      <c r="I95" s="720"/>
      <c r="J95" s="720"/>
      <c r="K95" s="720"/>
      <c r="M95" s="720"/>
      <c r="N95" s="720"/>
      <c r="O95" s="720"/>
      <c r="P95" s="720"/>
      <c r="Q95" s="720"/>
    </row>
    <row r="96" spans="1:17" x14ac:dyDescent="0.25">
      <c r="A96" s="720"/>
      <c r="B96" s="720"/>
      <c r="C96" s="720"/>
      <c r="D96" s="720"/>
      <c r="E96" s="720"/>
      <c r="F96" s="720"/>
      <c r="G96" s="720"/>
      <c r="H96" s="720"/>
      <c r="I96" s="720"/>
      <c r="J96" s="720"/>
      <c r="K96" s="720"/>
      <c r="M96" s="720"/>
      <c r="N96" s="720"/>
      <c r="O96" s="720"/>
      <c r="P96" s="720"/>
      <c r="Q96" s="720"/>
    </row>
    <row r="97" spans="1:17" x14ac:dyDescent="0.25">
      <c r="A97" s="720"/>
      <c r="B97" s="720"/>
      <c r="C97" s="720"/>
      <c r="D97" s="720"/>
      <c r="E97" s="720"/>
      <c r="F97" s="720"/>
      <c r="G97" s="720"/>
      <c r="H97" s="720"/>
      <c r="I97" s="720"/>
      <c r="J97" s="720"/>
      <c r="K97" s="720"/>
      <c r="M97" s="720"/>
      <c r="N97" s="720"/>
      <c r="O97" s="720"/>
      <c r="P97" s="720"/>
      <c r="Q97" s="720"/>
    </row>
    <row r="98" spans="1:17" x14ac:dyDescent="0.25">
      <c r="A98" s="720"/>
      <c r="B98" s="720"/>
      <c r="C98" s="720"/>
      <c r="D98" s="720"/>
      <c r="E98" s="720"/>
      <c r="F98" s="720"/>
      <c r="G98" s="720"/>
      <c r="H98" s="720"/>
      <c r="I98" s="720"/>
      <c r="J98" s="720"/>
      <c r="K98" s="720"/>
      <c r="M98" s="720"/>
      <c r="N98" s="720"/>
      <c r="O98" s="720"/>
      <c r="P98" s="720"/>
      <c r="Q98" s="720"/>
    </row>
    <row r="100" spans="1:17" x14ac:dyDescent="0.25">
      <c r="A100" s="720"/>
      <c r="B100" s="720"/>
      <c r="C100" s="720"/>
      <c r="D100" s="720"/>
      <c r="E100" s="720"/>
      <c r="F100" s="720"/>
      <c r="G100" s="720"/>
      <c r="H100" s="720"/>
      <c r="I100" s="720"/>
      <c r="J100" s="720"/>
      <c r="K100" s="720"/>
      <c r="M100" s="720"/>
      <c r="N100" s="720"/>
      <c r="O100" s="720"/>
      <c r="P100" s="720"/>
      <c r="Q100" s="720"/>
    </row>
  </sheetData>
  <sheetProtection password="C12A" sheet="1" objects="1" scenarios="1"/>
  <mergeCells count="26">
    <mergeCell ref="O3:Q3"/>
    <mergeCell ref="R3:S3"/>
    <mergeCell ref="L4:L7"/>
    <mergeCell ref="M4:N4"/>
    <mergeCell ref="O4:Q4"/>
    <mergeCell ref="H57:H58"/>
    <mergeCell ref="I57:I58"/>
    <mergeCell ref="F64:I65"/>
    <mergeCell ref="C65:D65"/>
    <mergeCell ref="M3:N3"/>
    <mergeCell ref="M45:P45"/>
    <mergeCell ref="B37:I37"/>
    <mergeCell ref="B13:I13"/>
    <mergeCell ref="B16:I16"/>
    <mergeCell ref="B22:I22"/>
    <mergeCell ref="B34:I34"/>
    <mergeCell ref="A4:I4"/>
    <mergeCell ref="C6:D6"/>
    <mergeCell ref="F6:G6"/>
    <mergeCell ref="B9:I9"/>
    <mergeCell ref="B27:I27"/>
    <mergeCell ref="A57:A58"/>
    <mergeCell ref="B57:B58"/>
    <mergeCell ref="C57:D57"/>
    <mergeCell ref="E57:E58"/>
    <mergeCell ref="F57:G57"/>
  </mergeCells>
  <conditionalFormatting sqref="E65:E68">
    <cfRule type="cellIs" dxfId="46" priority="3" operator="equal">
      <formula>"NU"</formula>
    </cfRule>
  </conditionalFormatting>
  <conditionalFormatting sqref="D52">
    <cfRule type="containsText" dxfId="45" priority="1" operator="containsText" text="CORECT">
      <formula>NOT(ISERROR(SEARCH("CORECT",D52)))</formula>
    </cfRule>
    <cfRule type="containsText" dxfId="44" priority="2" operator="containsText" text="INCORECT">
      <formula>NOT(ISERROR(SEARCH("INCORECT",D52)))</formula>
    </cfRule>
  </conditionalFormatting>
  <pageMargins left="0.7" right="0.7" top="0.75" bottom="0.75" header="0.3" footer="0.3"/>
  <pageSetup paperSize="9" scale="40" fitToHeight="0" orientation="landscape" r:id="rId1"/>
  <headerFooter>
    <oddHeader>&amp;C&amp;"Arial,Bold"&amp;16 &amp;K03+0005. BUGETUL CERERII DE FINANTARE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0"/>
  <sheetViews>
    <sheetView topLeftCell="A43" zoomScaleNormal="100" workbookViewId="0">
      <selection activeCell="F60" sqref="F60:G62"/>
    </sheetView>
  </sheetViews>
  <sheetFormatPr defaultColWidth="9.140625" defaultRowHeight="15" x14ac:dyDescent="0.25"/>
  <cols>
    <col min="1" max="1" width="11.28515625" style="463" customWidth="1"/>
    <col min="2" max="2" width="56.42578125" style="464" customWidth="1"/>
    <col min="3" max="4" width="17.42578125" style="552" customWidth="1"/>
    <col min="5" max="5" width="17.42578125" style="553" customWidth="1"/>
    <col min="6" max="7" width="17.42578125" style="552" customWidth="1"/>
    <col min="8" max="9" width="17.42578125" style="553" customWidth="1"/>
    <col min="10" max="10" width="9.140625" style="719"/>
    <col min="11" max="11" width="13.7109375" style="719" bestFit="1" customWidth="1"/>
    <col min="12" max="12" width="16.28515625" style="720" customWidth="1"/>
    <col min="13" max="13" width="23.7109375" style="738" customWidth="1"/>
    <col min="14" max="14" width="24.7109375" style="738" customWidth="1"/>
    <col min="15" max="15" width="22" style="738" customWidth="1"/>
    <col min="16" max="17" width="9.140625" style="738"/>
    <col min="18" max="16384" width="9.140625" style="720"/>
  </cols>
  <sheetData>
    <row r="1" spans="1:20" s="718" customFormat="1" x14ac:dyDescent="0.25">
      <c r="A1" s="463"/>
      <c r="B1" s="464"/>
      <c r="C1" s="552"/>
      <c r="D1" s="552"/>
      <c r="E1" s="553"/>
      <c r="F1" s="552"/>
      <c r="G1" s="552"/>
      <c r="H1" s="553"/>
      <c r="I1" s="553"/>
      <c r="J1" s="717"/>
      <c r="K1" s="717"/>
      <c r="M1" s="737"/>
      <c r="N1" s="737"/>
      <c r="O1" s="737"/>
      <c r="P1" s="737"/>
      <c r="Q1" s="737"/>
    </row>
    <row r="2" spans="1:20" x14ac:dyDescent="0.25">
      <c r="R2" s="738"/>
      <c r="S2" s="738"/>
      <c r="T2" s="738"/>
    </row>
    <row r="3" spans="1:20" ht="19.5" customHeight="1" x14ac:dyDescent="0.25">
      <c r="L3" s="738"/>
      <c r="M3" s="830"/>
      <c r="N3" s="830"/>
      <c r="O3" s="830"/>
      <c r="P3" s="830"/>
      <c r="Q3" s="830"/>
      <c r="R3" s="829"/>
      <c r="S3" s="829"/>
      <c r="T3" s="738"/>
    </row>
    <row r="4" spans="1:20" s="718" customFormat="1" ht="39" customHeight="1" x14ac:dyDescent="0.25">
      <c r="A4" s="811" t="s">
        <v>717</v>
      </c>
      <c r="B4" s="811"/>
      <c r="C4" s="811"/>
      <c r="D4" s="811"/>
      <c r="E4" s="811"/>
      <c r="F4" s="811"/>
      <c r="G4" s="811"/>
      <c r="H4" s="811"/>
      <c r="I4" s="811"/>
      <c r="J4" s="717"/>
      <c r="K4" s="717"/>
      <c r="L4" s="830"/>
      <c r="M4" s="830"/>
      <c r="N4" s="830"/>
      <c r="O4" s="830"/>
      <c r="P4" s="830"/>
      <c r="Q4" s="830"/>
      <c r="R4" s="737"/>
      <c r="S4" s="737"/>
      <c r="T4" s="737"/>
    </row>
    <row r="5" spans="1:20" s="718" customFormat="1" ht="39" customHeight="1" x14ac:dyDescent="0.25">
      <c r="A5" s="687"/>
      <c r="B5" s="687"/>
      <c r="C5" s="601"/>
      <c r="D5" s="601"/>
      <c r="E5" s="601"/>
      <c r="F5" s="601"/>
      <c r="G5" s="601"/>
      <c r="H5" s="601"/>
      <c r="I5" s="601"/>
      <c r="J5" s="717"/>
      <c r="K5" s="717"/>
      <c r="L5" s="830"/>
      <c r="M5" s="688"/>
      <c r="N5" s="688"/>
      <c r="O5" s="688"/>
      <c r="P5" s="688"/>
      <c r="Q5" s="688"/>
      <c r="R5" s="737"/>
      <c r="S5" s="737"/>
      <c r="T5" s="737"/>
    </row>
    <row r="6" spans="1:20" ht="25.5" x14ac:dyDescent="0.25">
      <c r="A6" s="465" t="s">
        <v>72</v>
      </c>
      <c r="B6" s="466" t="s">
        <v>73</v>
      </c>
      <c r="C6" s="827" t="s">
        <v>74</v>
      </c>
      <c r="D6" s="828"/>
      <c r="E6" s="554" t="s">
        <v>75</v>
      </c>
      <c r="F6" s="827" t="s">
        <v>76</v>
      </c>
      <c r="G6" s="828"/>
      <c r="H6" s="554" t="s">
        <v>77</v>
      </c>
      <c r="I6" s="554" t="s">
        <v>42</v>
      </c>
      <c r="L6" s="830"/>
      <c r="M6" s="688"/>
      <c r="N6" s="688"/>
      <c r="O6" s="688"/>
      <c r="P6" s="688"/>
      <c r="Q6" s="653"/>
      <c r="R6" s="738"/>
      <c r="S6" s="738"/>
      <c r="T6" s="738"/>
    </row>
    <row r="7" spans="1:20" ht="41.25" customHeight="1" x14ac:dyDescent="0.25">
      <c r="A7" s="467"/>
      <c r="B7" s="468"/>
      <c r="C7" s="555" t="s">
        <v>78</v>
      </c>
      <c r="D7" s="555" t="s">
        <v>79</v>
      </c>
      <c r="E7" s="556"/>
      <c r="F7" s="557" t="s">
        <v>78</v>
      </c>
      <c r="G7" s="557" t="s">
        <v>81</v>
      </c>
      <c r="H7" s="556"/>
      <c r="I7" s="556"/>
      <c r="L7" s="830"/>
      <c r="M7" s="654"/>
      <c r="N7" s="654"/>
      <c r="O7" s="654"/>
      <c r="P7" s="654"/>
      <c r="Q7" s="654"/>
      <c r="R7" s="738"/>
      <c r="S7" s="738"/>
      <c r="T7" s="738"/>
    </row>
    <row r="8" spans="1:20" s="722" customFormat="1" ht="24.75" customHeight="1" x14ac:dyDescent="0.25">
      <c r="A8" s="599">
        <v>1</v>
      </c>
      <c r="B8" s="599">
        <v>2</v>
      </c>
      <c r="C8" s="599">
        <v>3</v>
      </c>
      <c r="D8" s="599">
        <v>4</v>
      </c>
      <c r="E8" s="600" t="s">
        <v>80</v>
      </c>
      <c r="F8" s="599">
        <v>6</v>
      </c>
      <c r="G8" s="599">
        <v>7</v>
      </c>
      <c r="H8" s="600" t="s">
        <v>83</v>
      </c>
      <c r="I8" s="600" t="s">
        <v>82</v>
      </c>
      <c r="J8" s="721"/>
      <c r="K8" s="721"/>
      <c r="M8" s="739"/>
      <c r="N8" s="739"/>
      <c r="O8" s="739"/>
      <c r="P8" s="739"/>
      <c r="Q8" s="739"/>
      <c r="R8" s="739"/>
      <c r="S8" s="739"/>
      <c r="T8" s="739"/>
    </row>
    <row r="9" spans="1:20" x14ac:dyDescent="0.25">
      <c r="A9" s="469">
        <v>1</v>
      </c>
      <c r="B9" s="812" t="str">
        <f>'5 Buget cerere'!B9:I9</f>
        <v>CAPITOL 1 Cheltuieli pentru obtinerea şi amenajarea terenului</v>
      </c>
      <c r="C9" s="813"/>
      <c r="D9" s="813"/>
      <c r="E9" s="813"/>
      <c r="F9" s="813"/>
      <c r="G9" s="813"/>
      <c r="H9" s="813"/>
      <c r="I9" s="814"/>
      <c r="R9" s="738"/>
      <c r="S9" s="738"/>
      <c r="T9" s="738"/>
    </row>
    <row r="10" spans="1:20" s="741" customFormat="1" x14ac:dyDescent="0.25">
      <c r="A10" s="469" t="s">
        <v>693</v>
      </c>
      <c r="B10" s="604" t="str">
        <f>'5 Buget cerere'!B10</f>
        <v>Amenajarea terenului</v>
      </c>
      <c r="C10" s="606"/>
      <c r="D10" s="606"/>
      <c r="E10" s="607">
        <f>C10+D10</f>
        <v>0</v>
      </c>
      <c r="F10" s="606"/>
      <c r="G10" s="606"/>
      <c r="H10" s="607">
        <f>F10+G10</f>
        <v>0</v>
      </c>
      <c r="I10" s="607">
        <f>E10+H10</f>
        <v>0</v>
      </c>
      <c r="J10" s="740"/>
      <c r="K10" s="740"/>
      <c r="M10" s="742"/>
      <c r="N10" s="742"/>
      <c r="O10" s="742"/>
      <c r="P10" s="742"/>
      <c r="Q10" s="742"/>
    </row>
    <row r="11" spans="1:20" s="741" customFormat="1" x14ac:dyDescent="0.25">
      <c r="A11" s="469" t="s">
        <v>84</v>
      </c>
      <c r="B11" s="604" t="str">
        <f>'5 Buget cerere'!B11</f>
        <v>Amenajari pentru protectia mediului si aducerea la starea initiala</v>
      </c>
      <c r="C11" s="606"/>
      <c r="D11" s="606"/>
      <c r="E11" s="607">
        <f>C11+D11</f>
        <v>0</v>
      </c>
      <c r="F11" s="606"/>
      <c r="G11" s="606"/>
      <c r="H11" s="607">
        <f>F11+G11</f>
        <v>0</v>
      </c>
      <c r="I11" s="607">
        <f>E11+H11</f>
        <v>0</v>
      </c>
      <c r="J11" s="740"/>
      <c r="K11" s="740"/>
      <c r="M11" s="742"/>
      <c r="N11" s="742"/>
      <c r="O11" s="742"/>
      <c r="P11" s="742"/>
      <c r="Q11" s="742"/>
    </row>
    <row r="12" spans="1:20" s="727" customFormat="1" x14ac:dyDescent="0.25">
      <c r="A12" s="469"/>
      <c r="B12" s="471" t="str">
        <f>'5 Buget cerere'!B12</f>
        <v>TOTAL CAPITOL 1</v>
      </c>
      <c r="C12" s="682">
        <f>SUM(C10:C11)</f>
        <v>0</v>
      </c>
      <c r="D12" s="682">
        <f>SUM(D10:D11)</f>
        <v>0</v>
      </c>
      <c r="E12" s="554">
        <f>C12+D12</f>
        <v>0</v>
      </c>
      <c r="F12" s="682">
        <f>SUM(F10:F11)</f>
        <v>0</v>
      </c>
      <c r="G12" s="682">
        <f>SUM(G10:G11)</f>
        <v>0</v>
      </c>
      <c r="H12" s="554">
        <f>F12+G12</f>
        <v>0</v>
      </c>
      <c r="I12" s="554">
        <f>E12+H12</f>
        <v>0</v>
      </c>
      <c r="J12" s="726"/>
      <c r="K12" s="726"/>
      <c r="M12" s="743"/>
      <c r="N12" s="743"/>
      <c r="O12" s="743"/>
      <c r="P12" s="743"/>
      <c r="Q12" s="743"/>
    </row>
    <row r="13" spans="1:20" s="741" customFormat="1" x14ac:dyDescent="0.25">
      <c r="A13" s="469">
        <v>2</v>
      </c>
      <c r="B13" s="815" t="str">
        <f>'5 Buget cerere'!B13:I13</f>
        <v>CAPITOL 2 Cheltuieli pt asigurarea utilităţilor necesare obiectivului</v>
      </c>
      <c r="C13" s="816"/>
      <c r="D13" s="816"/>
      <c r="E13" s="816"/>
      <c r="F13" s="816"/>
      <c r="G13" s="816"/>
      <c r="H13" s="816"/>
      <c r="I13" s="817"/>
      <c r="J13" s="740"/>
      <c r="K13" s="740"/>
      <c r="M13" s="742"/>
      <c r="N13" s="742"/>
      <c r="O13" s="742"/>
      <c r="P13" s="742"/>
      <c r="Q13" s="742"/>
    </row>
    <row r="14" spans="1:20" x14ac:dyDescent="0.25">
      <c r="A14" s="469" t="s">
        <v>88</v>
      </c>
      <c r="B14" s="472" t="str">
        <f>'5 Buget cerere'!B14</f>
        <v>Cheltuieli pentru asigurarea utilitatilor necesare obiectivului</v>
      </c>
      <c r="C14" s="602"/>
      <c r="D14" s="602"/>
      <c r="E14" s="556">
        <f>C14+D14</f>
        <v>0</v>
      </c>
      <c r="F14" s="602"/>
      <c r="G14" s="602"/>
      <c r="H14" s="556">
        <f>F14+G14</f>
        <v>0</v>
      </c>
      <c r="I14" s="556">
        <f>E14+H14</f>
        <v>0</v>
      </c>
    </row>
    <row r="15" spans="1:20" s="727" customFormat="1" x14ac:dyDescent="0.25">
      <c r="A15" s="469"/>
      <c r="B15" s="471" t="s">
        <v>90</v>
      </c>
      <c r="C15" s="682">
        <f>SUM(C14:C14)</f>
        <v>0</v>
      </c>
      <c r="D15" s="682">
        <f>SUM(D14:D14)</f>
        <v>0</v>
      </c>
      <c r="E15" s="554">
        <f>C15+D15</f>
        <v>0</v>
      </c>
      <c r="F15" s="682">
        <f>SUM(F14:F14)</f>
        <v>0</v>
      </c>
      <c r="G15" s="682">
        <f>SUM(G14:G14)</f>
        <v>0</v>
      </c>
      <c r="H15" s="554">
        <f>F15+G15</f>
        <v>0</v>
      </c>
      <c r="I15" s="554">
        <f>E15+H15</f>
        <v>0</v>
      </c>
      <c r="J15" s="726"/>
      <c r="K15" s="726"/>
      <c r="M15" s="743"/>
      <c r="N15" s="743"/>
      <c r="O15" s="743"/>
      <c r="P15" s="743"/>
      <c r="Q15" s="743"/>
    </row>
    <row r="16" spans="1:20" x14ac:dyDescent="0.25">
      <c r="A16" s="469" t="s">
        <v>292</v>
      </c>
      <c r="B16" s="812" t="str">
        <f>'5 Buget cerere'!B16:I16</f>
        <v>CAPITOL 3 Cheltuieli pentru proiectare și asistență tehnică</v>
      </c>
      <c r="C16" s="813"/>
      <c r="D16" s="813"/>
      <c r="E16" s="813"/>
      <c r="F16" s="813"/>
      <c r="G16" s="813"/>
      <c r="H16" s="813"/>
      <c r="I16" s="814"/>
    </row>
    <row r="17" spans="1:17" x14ac:dyDescent="0.25">
      <c r="A17" s="469" t="s">
        <v>91</v>
      </c>
      <c r="B17" s="472" t="str">
        <f>'5 Buget cerere'!B17</f>
        <v>Obținerea de avize, acorduri și autorizații</v>
      </c>
      <c r="C17" s="602"/>
      <c r="D17" s="602"/>
      <c r="E17" s="556">
        <f>C17+D17</f>
        <v>0</v>
      </c>
      <c r="F17" s="602"/>
      <c r="G17" s="602"/>
      <c r="H17" s="556">
        <f>F17+G17</f>
        <v>0</v>
      </c>
      <c r="I17" s="556">
        <f>E17+H17</f>
        <v>0</v>
      </c>
      <c r="K17" s="744"/>
    </row>
    <row r="18" spans="1:17" x14ac:dyDescent="0.25">
      <c r="A18" s="469" t="s">
        <v>92</v>
      </c>
      <c r="B18" s="472" t="str">
        <f>'5 Buget cerere'!B18</f>
        <v>Proiectare si inginerie</v>
      </c>
      <c r="C18" s="602"/>
      <c r="D18" s="602"/>
      <c r="E18" s="556">
        <f t="shared" ref="E18:E20" si="0">C18+D18</f>
        <v>0</v>
      </c>
      <c r="F18" s="602"/>
      <c r="G18" s="602"/>
      <c r="H18" s="556">
        <f t="shared" ref="H18:H20" si="1">F18+G18</f>
        <v>0</v>
      </c>
      <c r="I18" s="556">
        <f t="shared" ref="I18:I20" si="2">E18+H18</f>
        <v>0</v>
      </c>
      <c r="K18" s="744"/>
    </row>
    <row r="19" spans="1:17" x14ac:dyDescent="0.25">
      <c r="A19" s="469" t="s">
        <v>93</v>
      </c>
      <c r="B19" s="472" t="str">
        <f>'5 Buget cerere'!B19</f>
        <v>Cheltuieli pentru consultanță</v>
      </c>
      <c r="C19" s="602"/>
      <c r="D19" s="602"/>
      <c r="E19" s="556">
        <f t="shared" si="0"/>
        <v>0</v>
      </c>
      <c r="F19" s="602"/>
      <c r="G19" s="602"/>
      <c r="H19" s="556">
        <f t="shared" si="1"/>
        <v>0</v>
      </c>
      <c r="I19" s="556">
        <f t="shared" si="2"/>
        <v>0</v>
      </c>
      <c r="K19" s="744"/>
    </row>
    <row r="20" spans="1:17" x14ac:dyDescent="0.25">
      <c r="A20" s="469" t="s">
        <v>95</v>
      </c>
      <c r="B20" s="472" t="str">
        <f>'5 Buget cerere'!B20</f>
        <v>Cheltuieli cu asistența tehnică</v>
      </c>
      <c r="C20" s="602"/>
      <c r="D20" s="602"/>
      <c r="E20" s="556">
        <f t="shared" si="0"/>
        <v>0</v>
      </c>
      <c r="F20" s="602"/>
      <c r="G20" s="602"/>
      <c r="H20" s="556">
        <f t="shared" si="1"/>
        <v>0</v>
      </c>
      <c r="I20" s="556">
        <f t="shared" si="2"/>
        <v>0</v>
      </c>
      <c r="K20" s="744"/>
    </row>
    <row r="21" spans="1:17" s="727" customFormat="1" x14ac:dyDescent="0.25">
      <c r="A21" s="469"/>
      <c r="B21" s="471" t="str">
        <f>'5 Buget cerere'!B21</f>
        <v> TOTAL CAPITOL 3</v>
      </c>
      <c r="C21" s="682">
        <f>SUM(C17:C20)</f>
        <v>0</v>
      </c>
      <c r="D21" s="682">
        <f>SUM(D17:D20)</f>
        <v>0</v>
      </c>
      <c r="E21" s="554">
        <f>C21+D21</f>
        <v>0</v>
      </c>
      <c r="F21" s="682">
        <f>SUM(F17:F20)</f>
        <v>0</v>
      </c>
      <c r="G21" s="682">
        <f>SUM(G17:G20)</f>
        <v>0</v>
      </c>
      <c r="H21" s="554">
        <f>F21+G21</f>
        <v>0</v>
      </c>
      <c r="I21" s="554">
        <f>E21+H21</f>
        <v>0</v>
      </c>
      <c r="J21" s="726"/>
      <c r="K21" s="744"/>
      <c r="M21" s="743"/>
      <c r="N21" s="743"/>
      <c r="O21" s="743"/>
      <c r="P21" s="743"/>
      <c r="Q21" s="743"/>
    </row>
    <row r="22" spans="1:17" x14ac:dyDescent="0.25">
      <c r="A22" s="469">
        <v>4</v>
      </c>
      <c r="B22" s="812" t="str">
        <f>'5 Buget cerere'!B22:I22</f>
        <v>CAPITOLUL 4 Cheltuieli pentru investiţia de bază</v>
      </c>
      <c r="C22" s="813"/>
      <c r="D22" s="813"/>
      <c r="E22" s="813"/>
      <c r="F22" s="813"/>
      <c r="G22" s="813"/>
      <c r="H22" s="813"/>
      <c r="I22" s="814"/>
      <c r="K22" s="744"/>
    </row>
    <row r="23" spans="1:17" s="741" customFormat="1" x14ac:dyDescent="0.25">
      <c r="A23" s="676" t="s">
        <v>97</v>
      </c>
      <c r="B23" s="604" t="str">
        <f>'5 Buget cerere'!B23</f>
        <v>Cheltuieli pentru construcţii şi instalaţii</v>
      </c>
      <c r="C23" s="606"/>
      <c r="D23" s="606"/>
      <c r="E23" s="607">
        <f>C23+D23</f>
        <v>0</v>
      </c>
      <c r="F23" s="606"/>
      <c r="G23" s="606"/>
      <c r="H23" s="607">
        <f>F23+G23</f>
        <v>0</v>
      </c>
      <c r="I23" s="607">
        <f>E23+H23</f>
        <v>0</v>
      </c>
      <c r="J23" s="740"/>
      <c r="K23" s="744"/>
      <c r="M23" s="742"/>
      <c r="N23" s="742"/>
      <c r="O23" s="742"/>
      <c r="P23" s="742"/>
      <c r="Q23" s="742"/>
    </row>
    <row r="24" spans="1:17" s="741" customFormat="1" ht="24" x14ac:dyDescent="0.25">
      <c r="A24" s="676" t="s">
        <v>692</v>
      </c>
      <c r="B24" s="604" t="str">
        <f>'5 Buget cerere'!B24</f>
        <v>Dotări (se includ utilaje, echipamente tehnologice și funcționale cu și fără montaj, dotări)</v>
      </c>
      <c r="C24" s="606"/>
      <c r="D24" s="606"/>
      <c r="E24" s="607">
        <f>C24+D24</f>
        <v>0</v>
      </c>
      <c r="F24" s="606"/>
      <c r="G24" s="606"/>
      <c r="H24" s="607">
        <f t="shared" ref="H24:H25" si="3">F24+G24</f>
        <v>0</v>
      </c>
      <c r="I24" s="607">
        <f t="shared" ref="I24:I25" si="4">E24+H24</f>
        <v>0</v>
      </c>
      <c r="J24" s="740"/>
      <c r="K24" s="744"/>
      <c r="M24" s="742"/>
      <c r="N24" s="742"/>
      <c r="O24" s="742"/>
      <c r="P24" s="742"/>
      <c r="Q24" s="742"/>
    </row>
    <row r="25" spans="1:17" s="741" customFormat="1" x14ac:dyDescent="0.25">
      <c r="A25" s="469" t="s">
        <v>699</v>
      </c>
      <c r="B25" s="604" t="str">
        <f>'5 Buget cerere'!B25</f>
        <v>Construcții, instalații și dotări aferente măsurilor conexe</v>
      </c>
      <c r="C25" s="606"/>
      <c r="D25" s="606"/>
      <c r="E25" s="607">
        <f>C25+D25</f>
        <v>0</v>
      </c>
      <c r="F25" s="606"/>
      <c r="G25" s="606"/>
      <c r="H25" s="607">
        <f t="shared" si="3"/>
        <v>0</v>
      </c>
      <c r="I25" s="607">
        <f t="shared" si="4"/>
        <v>0</v>
      </c>
      <c r="J25" s="740"/>
      <c r="K25" s="744"/>
      <c r="M25" s="742"/>
      <c r="N25" s="742"/>
      <c r="O25" s="742"/>
      <c r="P25" s="742"/>
      <c r="Q25" s="742"/>
    </row>
    <row r="26" spans="1:17" s="727" customFormat="1" x14ac:dyDescent="0.25">
      <c r="A26" s="469"/>
      <c r="B26" s="471" t="str">
        <f>'5 Buget cerere'!B26</f>
        <v>TOTAL CAPITOL 4</v>
      </c>
      <c r="C26" s="682">
        <f>SUM(C23:C25)</f>
        <v>0</v>
      </c>
      <c r="D26" s="682">
        <f>SUM(D23:D25)</f>
        <v>0</v>
      </c>
      <c r="E26" s="554">
        <f>C26+D26</f>
        <v>0</v>
      </c>
      <c r="F26" s="554">
        <f>SUM(F23:F25)</f>
        <v>0</v>
      </c>
      <c r="G26" s="554">
        <f>SUM(G23:G25)</f>
        <v>0</v>
      </c>
      <c r="H26" s="554">
        <f>F26+G26</f>
        <v>0</v>
      </c>
      <c r="I26" s="554">
        <f>E26+H26</f>
        <v>0</v>
      </c>
      <c r="J26" s="726"/>
      <c r="K26" s="744"/>
      <c r="M26" s="743"/>
      <c r="N26" s="743"/>
      <c r="O26" s="743"/>
      <c r="P26" s="743"/>
      <c r="Q26" s="743"/>
    </row>
    <row r="27" spans="1:17" x14ac:dyDescent="0.25">
      <c r="A27" s="469" t="s">
        <v>99</v>
      </c>
      <c r="B27" s="812" t="str">
        <f>'5 Buget cerere'!B27:I27</f>
        <v>CAPITOLUL 5   Alte cheltuieli</v>
      </c>
      <c r="C27" s="813"/>
      <c r="D27" s="813"/>
      <c r="E27" s="813"/>
      <c r="F27" s="813"/>
      <c r="G27" s="813"/>
      <c r="H27" s="813"/>
      <c r="I27" s="814"/>
      <c r="K27" s="744"/>
    </row>
    <row r="28" spans="1:17" s="741" customFormat="1" x14ac:dyDescent="0.25">
      <c r="A28" s="469" t="s">
        <v>595</v>
      </c>
      <c r="B28" s="604" t="str">
        <f>'5 Buget cerere'!B28</f>
        <v>Organizare de șantier</v>
      </c>
      <c r="C28" s="745">
        <f>C29+C30</f>
        <v>0</v>
      </c>
      <c r="D28" s="745">
        <f>D29+D30</f>
        <v>0</v>
      </c>
      <c r="E28" s="673">
        <f>C28+D28</f>
        <v>0</v>
      </c>
      <c r="F28" s="745">
        <f>F29+F30</f>
        <v>0</v>
      </c>
      <c r="G28" s="745">
        <f>G29+G30</f>
        <v>0</v>
      </c>
      <c r="H28" s="607">
        <f>F28+G28</f>
        <v>0</v>
      </c>
      <c r="I28" s="607">
        <f>E28+H28</f>
        <v>0</v>
      </c>
      <c r="J28" s="740"/>
      <c r="K28" s="744"/>
      <c r="M28" s="742"/>
      <c r="N28" s="742"/>
      <c r="O28" s="742"/>
      <c r="P28" s="742"/>
      <c r="Q28" s="742"/>
    </row>
    <row r="29" spans="1:17" s="741" customFormat="1" ht="24" x14ac:dyDescent="0.25">
      <c r="A29" s="469" t="s">
        <v>703</v>
      </c>
      <c r="B29" s="604" t="str">
        <f>'5 Buget cerere'!B29</f>
        <v>Cheltuieli pentru lucrări de construcții și instalații aferente organizării de șantier</v>
      </c>
      <c r="C29" s="606"/>
      <c r="D29" s="606"/>
      <c r="E29" s="607">
        <f t="shared" ref="E29:E32" si="5">C29+D29</f>
        <v>0</v>
      </c>
      <c r="F29" s="606"/>
      <c r="G29" s="606"/>
      <c r="H29" s="607">
        <f>F29+G29</f>
        <v>0</v>
      </c>
      <c r="I29" s="607">
        <f t="shared" ref="I29:I32" si="6">E29+H29</f>
        <v>0</v>
      </c>
      <c r="J29" s="740"/>
      <c r="K29" s="744"/>
      <c r="M29" s="742"/>
      <c r="N29" s="742"/>
      <c r="O29" s="742"/>
      <c r="P29" s="742"/>
      <c r="Q29" s="742"/>
    </row>
    <row r="30" spans="1:17" s="741" customFormat="1" x14ac:dyDescent="0.25">
      <c r="A30" s="469" t="s">
        <v>704</v>
      </c>
      <c r="B30" s="604" t="str">
        <f>'5 Buget cerere'!B30</f>
        <v>Cheltuieli conexe organizării de şantier</v>
      </c>
      <c r="C30" s="606"/>
      <c r="D30" s="606"/>
      <c r="E30" s="607">
        <f t="shared" si="5"/>
        <v>0</v>
      </c>
      <c r="F30" s="606"/>
      <c r="G30" s="606"/>
      <c r="H30" s="607">
        <f t="shared" ref="H30:H32" si="7">F30+G30</f>
        <v>0</v>
      </c>
      <c r="I30" s="607">
        <f t="shared" si="6"/>
        <v>0</v>
      </c>
      <c r="J30" s="740"/>
      <c r="K30" s="744"/>
      <c r="M30" s="742"/>
      <c r="N30" s="742"/>
      <c r="O30" s="742"/>
      <c r="P30" s="742"/>
      <c r="Q30" s="742"/>
    </row>
    <row r="31" spans="1:17" x14ac:dyDescent="0.25">
      <c r="A31" s="469" t="s">
        <v>596</v>
      </c>
      <c r="B31" s="604" t="str">
        <f>'5 Buget cerere'!B31</f>
        <v>Cheltuieli pentru comisioane, cote, taxe</v>
      </c>
      <c r="C31" s="606"/>
      <c r="D31" s="606"/>
      <c r="E31" s="607">
        <f t="shared" si="5"/>
        <v>0</v>
      </c>
      <c r="F31" s="606"/>
      <c r="G31" s="606"/>
      <c r="H31" s="607">
        <f t="shared" si="7"/>
        <v>0</v>
      </c>
      <c r="I31" s="607">
        <f t="shared" si="6"/>
        <v>0</v>
      </c>
      <c r="K31" s="744"/>
    </row>
    <row r="32" spans="1:17" x14ac:dyDescent="0.25">
      <c r="A32" s="469" t="s">
        <v>707</v>
      </c>
      <c r="B32" s="604" t="str">
        <f>'5 Buget cerere'!B32</f>
        <v>Cheltuieli diverse și neprevăzute</v>
      </c>
      <c r="C32" s="606"/>
      <c r="D32" s="606"/>
      <c r="E32" s="607">
        <f t="shared" si="5"/>
        <v>0</v>
      </c>
      <c r="F32" s="606"/>
      <c r="G32" s="606"/>
      <c r="H32" s="607">
        <f t="shared" si="7"/>
        <v>0</v>
      </c>
      <c r="I32" s="607">
        <f t="shared" si="6"/>
        <v>0</v>
      </c>
      <c r="K32" s="744"/>
    </row>
    <row r="33" spans="1:17" s="727" customFormat="1" x14ac:dyDescent="0.25">
      <c r="A33" s="469"/>
      <c r="B33" s="471" t="str">
        <f>'5 Buget cerere'!B33</f>
        <v>TOTAL CAPITOL 5</v>
      </c>
      <c r="C33" s="682">
        <f>C28+C31+C32</f>
        <v>0</v>
      </c>
      <c r="D33" s="682">
        <f>D28+D31+D32</f>
        <v>0</v>
      </c>
      <c r="E33" s="554">
        <f>C33+D33</f>
        <v>0</v>
      </c>
      <c r="F33" s="682">
        <f t="shared" ref="F33:G33" si="8">F28+F31+F32</f>
        <v>0</v>
      </c>
      <c r="G33" s="682">
        <f t="shared" si="8"/>
        <v>0</v>
      </c>
      <c r="H33" s="554">
        <f>F33+G33</f>
        <v>0</v>
      </c>
      <c r="I33" s="554">
        <f>E33+H33</f>
        <v>0</v>
      </c>
      <c r="J33" s="726"/>
      <c r="K33" s="744"/>
      <c r="M33" s="743"/>
      <c r="N33" s="743"/>
      <c r="O33" s="743"/>
      <c r="P33" s="743"/>
      <c r="Q33" s="743"/>
    </row>
    <row r="34" spans="1:17" ht="15" customHeight="1" x14ac:dyDescent="0.25">
      <c r="A34" s="469" t="s">
        <v>100</v>
      </c>
      <c r="B34" s="812" t="str">
        <f>'5 Buget cerere'!B34:I34</f>
        <v>CAPITOLUL 6   Cheltuieli pentru comisioane, cote, taxe, costul creditului</v>
      </c>
      <c r="C34" s="813"/>
      <c r="D34" s="813"/>
      <c r="E34" s="813"/>
      <c r="F34" s="813"/>
      <c r="G34" s="813"/>
      <c r="H34" s="813"/>
      <c r="I34" s="814"/>
      <c r="K34" s="744"/>
    </row>
    <row r="35" spans="1:17" ht="26.25" customHeight="1" x14ac:dyDescent="0.25">
      <c r="A35" s="469" t="s">
        <v>601</v>
      </c>
      <c r="B35" s="605" t="str">
        <f>'5 Buget cerere'!B35</f>
        <v>Cheltuieli de informare și publicitate pentru proiect, care rezultă din obligațiile beneficiarului</v>
      </c>
      <c r="C35" s="602"/>
      <c r="D35" s="602"/>
      <c r="E35" s="556">
        <f>C35+D35</f>
        <v>0</v>
      </c>
      <c r="F35" s="602"/>
      <c r="G35" s="602"/>
      <c r="H35" s="556">
        <f>F35+G35</f>
        <v>0</v>
      </c>
      <c r="I35" s="556">
        <f>E35+H35</f>
        <v>0</v>
      </c>
      <c r="K35" s="744"/>
    </row>
    <row r="36" spans="1:17" s="727" customFormat="1" x14ac:dyDescent="0.25">
      <c r="A36" s="473"/>
      <c r="B36" s="471" t="str">
        <f>'5 Buget cerere'!B36</f>
        <v>TOTAL CAPITOL 6</v>
      </c>
      <c r="C36" s="682">
        <f>SUM(C35:C35)</f>
        <v>0</v>
      </c>
      <c r="D36" s="682">
        <f>SUM(D35:D35)</f>
        <v>0</v>
      </c>
      <c r="E36" s="554">
        <f>C36+D36</f>
        <v>0</v>
      </c>
      <c r="F36" s="682">
        <f>SUM(F35:F35)</f>
        <v>0</v>
      </c>
      <c r="G36" s="682">
        <f>SUM(G35:G35)</f>
        <v>0</v>
      </c>
      <c r="H36" s="554">
        <f>F36+G36</f>
        <v>0</v>
      </c>
      <c r="I36" s="554">
        <f>E36+H36</f>
        <v>0</v>
      </c>
      <c r="J36" s="726"/>
      <c r="K36" s="744"/>
      <c r="M36" s="743"/>
      <c r="N36" s="743"/>
      <c r="O36" s="743"/>
      <c r="P36" s="743"/>
      <c r="Q36" s="743"/>
    </row>
    <row r="37" spans="1:17" s="729" customFormat="1" x14ac:dyDescent="0.25">
      <c r="A37" s="474" t="s">
        <v>101</v>
      </c>
      <c r="B37" s="812" t="str">
        <f>'5 Buget cerere'!B37:I37</f>
        <v>CAPITOLUL 7   Cheltuieli cu auditul pentru proiect</v>
      </c>
      <c r="C37" s="813"/>
      <c r="D37" s="813"/>
      <c r="E37" s="813"/>
      <c r="F37" s="813"/>
      <c r="G37" s="813"/>
      <c r="H37" s="813"/>
      <c r="I37" s="814"/>
      <c r="J37" s="728"/>
      <c r="K37" s="728"/>
      <c r="M37" s="746"/>
      <c r="N37" s="746"/>
      <c r="O37" s="746"/>
      <c r="P37" s="746"/>
      <c r="Q37" s="746"/>
    </row>
    <row r="38" spans="1:17" x14ac:dyDescent="0.25">
      <c r="A38" s="469" t="s">
        <v>602</v>
      </c>
      <c r="B38" s="470" t="str">
        <f>'5 Buget cerere'!B38</f>
        <v>Cheltuieli cu auditul pentru proiect</v>
      </c>
      <c r="C38" s="602"/>
      <c r="D38" s="602"/>
      <c r="E38" s="556">
        <f>C38+D38</f>
        <v>0</v>
      </c>
      <c r="F38" s="602"/>
      <c r="G38" s="602"/>
      <c r="H38" s="556">
        <f>F38+G38</f>
        <v>0</v>
      </c>
      <c r="I38" s="556">
        <f>E38+H38</f>
        <v>0</v>
      </c>
      <c r="M38" s="747"/>
    </row>
    <row r="39" spans="1:17" s="727" customFormat="1" x14ac:dyDescent="0.25">
      <c r="A39" s="469"/>
      <c r="B39" s="471" t="str">
        <f>'5 Buget cerere'!B39</f>
        <v>TOTAL CAPITOL 7</v>
      </c>
      <c r="C39" s="682">
        <f>C38</f>
        <v>0</v>
      </c>
      <c r="D39" s="682">
        <f>D38</f>
        <v>0</v>
      </c>
      <c r="E39" s="554">
        <f>C39+D39</f>
        <v>0</v>
      </c>
      <c r="F39" s="682">
        <f>F38</f>
        <v>0</v>
      </c>
      <c r="G39" s="682">
        <f>G38</f>
        <v>0</v>
      </c>
      <c r="H39" s="554">
        <f>F39+G39</f>
        <v>0</v>
      </c>
      <c r="I39" s="554">
        <f>E39+H39</f>
        <v>0</v>
      </c>
      <c r="J39" s="726"/>
      <c r="K39" s="726"/>
      <c r="M39" s="743"/>
      <c r="N39" s="743"/>
      <c r="O39" s="743"/>
      <c r="P39" s="743"/>
      <c r="Q39" s="743"/>
    </row>
    <row r="40" spans="1:17" s="731" customFormat="1" ht="21" customHeight="1" x14ac:dyDescent="0.25">
      <c r="A40" s="475"/>
      <c r="B40" s="476" t="s">
        <v>103</v>
      </c>
      <c r="C40" s="559">
        <f>C12+C15+C21+C26+C33+C36+C39</f>
        <v>0</v>
      </c>
      <c r="D40" s="559">
        <f>D12+D15+D21+D26+D33+D36+D39</f>
        <v>0</v>
      </c>
      <c r="E40" s="559">
        <f>C40+D40</f>
        <v>0</v>
      </c>
      <c r="F40" s="559">
        <f>F12+F15+F21+F26+F33+F36+F39</f>
        <v>0</v>
      </c>
      <c r="G40" s="559">
        <f>G12+G15+G21+G26+G33+G36+G39</f>
        <v>0</v>
      </c>
      <c r="H40" s="559">
        <f>F40+G40</f>
        <v>0</v>
      </c>
      <c r="I40" s="559">
        <f>E40+H40</f>
        <v>0</v>
      </c>
      <c r="J40" s="730"/>
      <c r="K40" s="730"/>
      <c r="M40" s="748"/>
      <c r="N40" s="748"/>
      <c r="O40" s="748"/>
      <c r="P40" s="748"/>
      <c r="Q40" s="748"/>
    </row>
    <row r="41" spans="1:17" ht="10.5" customHeight="1" x14ac:dyDescent="0.25">
      <c r="A41" s="477"/>
      <c r="B41" s="478" t="s">
        <v>560</v>
      </c>
      <c r="C41" s="560"/>
      <c r="D41" s="560"/>
      <c r="E41" s="561"/>
      <c r="F41" s="560"/>
      <c r="G41" s="560"/>
      <c r="H41" s="561"/>
      <c r="I41" s="561"/>
    </row>
    <row r="42" spans="1:17" x14ac:dyDescent="0.25">
      <c r="A42" s="479"/>
      <c r="B42" s="480" t="s">
        <v>561</v>
      </c>
      <c r="C42" s="594"/>
      <c r="D42" s="594"/>
      <c r="E42" s="595">
        <f>C42+D42</f>
        <v>0</v>
      </c>
      <c r="F42" s="594"/>
      <c r="G42" s="594"/>
      <c r="H42" s="562">
        <f>F42+G42</f>
        <v>0</v>
      </c>
      <c r="I42" s="554">
        <f>E42+H42</f>
        <v>0</v>
      </c>
    </row>
    <row r="43" spans="1:17" s="719" customFormat="1" x14ac:dyDescent="0.25">
      <c r="A43" s="481"/>
      <c r="B43" s="464"/>
      <c r="C43" s="552"/>
      <c r="D43" s="552"/>
      <c r="E43" s="553"/>
      <c r="F43" s="552"/>
      <c r="G43" s="552"/>
      <c r="H43" s="553"/>
      <c r="I43" s="553"/>
      <c r="M43" s="749"/>
      <c r="N43" s="749"/>
      <c r="O43" s="749"/>
      <c r="P43" s="749"/>
      <c r="Q43" s="749"/>
    </row>
    <row r="44" spans="1:17" x14ac:dyDescent="0.25">
      <c r="A44" s="482"/>
    </row>
    <row r="45" spans="1:17" x14ac:dyDescent="0.25">
      <c r="A45" s="483"/>
      <c r="B45" s="484" t="s">
        <v>293</v>
      </c>
      <c r="M45" s="826"/>
      <c r="N45" s="826"/>
      <c r="O45" s="826"/>
      <c r="P45" s="826"/>
    </row>
    <row r="46" spans="1:17" x14ac:dyDescent="0.25">
      <c r="A46" s="483"/>
      <c r="B46" s="485"/>
      <c r="K46" s="724"/>
    </row>
    <row r="47" spans="1:17" x14ac:dyDescent="0.25">
      <c r="A47" s="486" t="s">
        <v>104</v>
      </c>
      <c r="B47" s="486" t="s">
        <v>105</v>
      </c>
      <c r="C47" s="683"/>
      <c r="D47" s="669"/>
    </row>
    <row r="48" spans="1:17" x14ac:dyDescent="0.25">
      <c r="A48" s="486" t="s">
        <v>106</v>
      </c>
      <c r="B48" s="486" t="s">
        <v>107</v>
      </c>
      <c r="C48" s="563">
        <f>I40</f>
        <v>0</v>
      </c>
      <c r="D48" s="669"/>
    </row>
    <row r="49" spans="1:17" x14ac:dyDescent="0.25">
      <c r="A49" s="487" t="s">
        <v>108</v>
      </c>
      <c r="B49" s="487" t="s">
        <v>109</v>
      </c>
      <c r="C49" s="683">
        <f>H40</f>
        <v>0</v>
      </c>
      <c r="D49" s="669"/>
    </row>
    <row r="50" spans="1:17" x14ac:dyDescent="0.25">
      <c r="A50" s="487" t="s">
        <v>110</v>
      </c>
      <c r="B50" s="487" t="s">
        <v>111</v>
      </c>
      <c r="C50" s="683">
        <f>C48-C49</f>
        <v>0</v>
      </c>
      <c r="D50" s="672"/>
    </row>
    <row r="51" spans="1:17" x14ac:dyDescent="0.25">
      <c r="A51" s="486" t="s">
        <v>112</v>
      </c>
      <c r="B51" s="486" t="s">
        <v>113</v>
      </c>
      <c r="C51" s="563">
        <f>SUM(C52:C53)</f>
        <v>0</v>
      </c>
      <c r="D51" s="701"/>
    </row>
    <row r="52" spans="1:17" x14ac:dyDescent="0.25">
      <c r="A52" s="487" t="s">
        <v>108</v>
      </c>
      <c r="B52" s="487" t="s">
        <v>114</v>
      </c>
      <c r="C52" s="702">
        <f>E40*40%</f>
        <v>0</v>
      </c>
      <c r="D52" s="750"/>
    </row>
    <row r="53" spans="1:17" x14ac:dyDescent="0.25">
      <c r="A53" s="487" t="s">
        <v>110</v>
      </c>
      <c r="B53" s="487" t="s">
        <v>115</v>
      </c>
      <c r="C53" s="683">
        <f>H40</f>
        <v>0</v>
      </c>
      <c r="D53" s="669"/>
    </row>
    <row r="54" spans="1:17" s="719" customFormat="1" x14ac:dyDescent="0.25">
      <c r="A54" s="486" t="s">
        <v>102</v>
      </c>
      <c r="B54" s="486" t="s">
        <v>116</v>
      </c>
      <c r="C54" s="563">
        <f>C48-C51</f>
        <v>0</v>
      </c>
      <c r="D54" s="669"/>
      <c r="E54" s="553"/>
      <c r="F54" s="552"/>
      <c r="G54" s="552"/>
      <c r="H54" s="553"/>
      <c r="I54" s="553"/>
      <c r="M54" s="749"/>
      <c r="N54" s="749"/>
      <c r="O54" s="749"/>
      <c r="P54" s="749"/>
      <c r="Q54" s="749"/>
    </row>
    <row r="55" spans="1:17" s="719" customFormat="1" x14ac:dyDescent="0.25">
      <c r="A55" s="491"/>
      <c r="B55" s="491"/>
      <c r="C55" s="603"/>
      <c r="D55" s="552"/>
      <c r="E55" s="553"/>
      <c r="F55" s="552"/>
      <c r="G55" s="552"/>
      <c r="H55" s="553"/>
      <c r="I55" s="553"/>
      <c r="M55" s="749"/>
      <c r="N55" s="749"/>
      <c r="O55" s="749"/>
      <c r="P55" s="749"/>
      <c r="Q55" s="749"/>
    </row>
    <row r="56" spans="1:17" s="719" customFormat="1" x14ac:dyDescent="0.25">
      <c r="A56" s="463"/>
      <c r="B56" s="464"/>
      <c r="C56" s="552"/>
      <c r="D56" s="552"/>
      <c r="E56" s="553"/>
      <c r="F56" s="552"/>
      <c r="G56" s="552"/>
      <c r="H56" s="553"/>
      <c r="I56" s="553"/>
      <c r="M56" s="749"/>
      <c r="N56" s="749"/>
      <c r="O56" s="749"/>
      <c r="P56" s="749"/>
      <c r="Q56" s="749"/>
    </row>
    <row r="57" spans="1:17" ht="26.45" customHeight="1" x14ac:dyDescent="0.25">
      <c r="A57" s="793" t="s">
        <v>72</v>
      </c>
      <c r="B57" s="795" t="s">
        <v>73</v>
      </c>
      <c r="C57" s="827" t="s">
        <v>74</v>
      </c>
      <c r="D57" s="828"/>
      <c r="E57" s="797" t="s">
        <v>75</v>
      </c>
      <c r="F57" s="827" t="s">
        <v>76</v>
      </c>
      <c r="G57" s="828"/>
      <c r="H57" s="797" t="s">
        <v>77</v>
      </c>
      <c r="I57" s="797" t="s">
        <v>42</v>
      </c>
      <c r="M57" s="747"/>
    </row>
    <row r="58" spans="1:17" x14ac:dyDescent="0.25">
      <c r="A58" s="794"/>
      <c r="B58" s="796"/>
      <c r="C58" s="555" t="s">
        <v>78</v>
      </c>
      <c r="D58" s="555" t="s">
        <v>79</v>
      </c>
      <c r="E58" s="798"/>
      <c r="F58" s="557" t="s">
        <v>78</v>
      </c>
      <c r="G58" s="557" t="s">
        <v>81</v>
      </c>
      <c r="H58" s="798"/>
      <c r="I58" s="798"/>
    </row>
    <row r="59" spans="1:17" s="722" customFormat="1" ht="9.75" customHeight="1" x14ac:dyDescent="0.25">
      <c r="A59" s="608">
        <v>1</v>
      </c>
      <c r="B59" s="609">
        <v>2</v>
      </c>
      <c r="C59" s="599">
        <v>3</v>
      </c>
      <c r="D59" s="599">
        <v>4</v>
      </c>
      <c r="E59" s="600" t="s">
        <v>80</v>
      </c>
      <c r="F59" s="599">
        <v>6</v>
      </c>
      <c r="G59" s="599">
        <v>7</v>
      </c>
      <c r="H59" s="600" t="s">
        <v>83</v>
      </c>
      <c r="I59" s="600" t="s">
        <v>82</v>
      </c>
      <c r="J59" s="721"/>
      <c r="K59" s="721"/>
      <c r="M59" s="739"/>
      <c r="N59" s="739"/>
      <c r="O59" s="739"/>
      <c r="P59" s="739"/>
      <c r="Q59" s="739"/>
    </row>
    <row r="60" spans="1:17" s="719" customFormat="1" x14ac:dyDescent="0.25">
      <c r="A60" s="492" t="s">
        <v>619</v>
      </c>
      <c r="B60" s="571" t="s">
        <v>673</v>
      </c>
      <c r="C60" s="683">
        <f>C23+C24</f>
        <v>0</v>
      </c>
      <c r="D60" s="683">
        <f>D23+D24</f>
        <v>0</v>
      </c>
      <c r="E60" s="597">
        <f>C60+D60</f>
        <v>0</v>
      </c>
      <c r="F60" s="763"/>
      <c r="G60" s="763"/>
      <c r="H60" s="597">
        <f>F60+G60</f>
        <v>0</v>
      </c>
      <c r="I60" s="556">
        <f>E60+H60</f>
        <v>0</v>
      </c>
      <c r="M60" s="749"/>
      <c r="N60" s="749"/>
      <c r="O60" s="749"/>
      <c r="P60" s="749"/>
      <c r="Q60" s="749"/>
    </row>
    <row r="61" spans="1:17" x14ac:dyDescent="0.25">
      <c r="A61" s="492" t="s">
        <v>620</v>
      </c>
      <c r="B61" s="571" t="s">
        <v>674</v>
      </c>
      <c r="C61" s="751">
        <f>C25</f>
        <v>0</v>
      </c>
      <c r="D61" s="751">
        <f>D25</f>
        <v>0</v>
      </c>
      <c r="E61" s="597">
        <f t="shared" ref="E61:E62" si="9">C61+D61</f>
        <v>0</v>
      </c>
      <c r="F61" s="763"/>
      <c r="G61" s="763"/>
      <c r="H61" s="597">
        <f>F61+G61</f>
        <v>0</v>
      </c>
      <c r="I61" s="556">
        <f>E61+H61</f>
        <v>0</v>
      </c>
      <c r="M61" s="747"/>
    </row>
    <row r="62" spans="1:17" x14ac:dyDescent="0.25">
      <c r="A62" s="492" t="s">
        <v>292</v>
      </c>
      <c r="B62" s="571" t="s">
        <v>681</v>
      </c>
      <c r="C62" s="683">
        <f>C60+C61</f>
        <v>0</v>
      </c>
      <c r="D62" s="683">
        <f>D60+D61</f>
        <v>0</v>
      </c>
      <c r="E62" s="597">
        <f t="shared" si="9"/>
        <v>0</v>
      </c>
      <c r="F62" s="763"/>
      <c r="G62" s="763"/>
      <c r="H62" s="597">
        <f>F62+G62</f>
        <v>0</v>
      </c>
      <c r="I62" s="556">
        <f>E62+H62</f>
        <v>0</v>
      </c>
      <c r="L62" s="752"/>
      <c r="M62" s="747"/>
    </row>
    <row r="63" spans="1:17" x14ac:dyDescent="0.25">
      <c r="A63" s="492" t="s">
        <v>676</v>
      </c>
      <c r="B63" s="753" t="s">
        <v>682</v>
      </c>
      <c r="C63" s="683">
        <f>C12+C15+C23+C24+C29+C32+C25</f>
        <v>0</v>
      </c>
      <c r="D63" s="683">
        <f>D12+D15+D23+D24+D29+D32+D25</f>
        <v>0</v>
      </c>
      <c r="E63" s="597">
        <f>C63+D63</f>
        <v>0</v>
      </c>
      <c r="F63" s="683">
        <f>F12+F15+F23+F24+F29+F32+F25</f>
        <v>0</v>
      </c>
      <c r="G63" s="683">
        <f>G12+G15+G23+G24+G29+G32+G25</f>
        <v>0</v>
      </c>
      <c r="H63" s="556">
        <f>F63+G63</f>
        <v>0</v>
      </c>
      <c r="I63" s="556">
        <f>E63+H63</f>
        <v>0</v>
      </c>
    </row>
    <row r="64" spans="1:17" ht="30" x14ac:dyDescent="0.25">
      <c r="A64" s="492" t="s">
        <v>99</v>
      </c>
      <c r="B64" s="754" t="s">
        <v>709</v>
      </c>
      <c r="C64" s="755">
        <f>SUM(C12+C15+C23+C24+C29+C32)*15%</f>
        <v>0</v>
      </c>
      <c r="D64" s="755">
        <f>SUM(D12+D15+D23+D24+D29+D32)*15%</f>
        <v>0</v>
      </c>
      <c r="E64" s="755">
        <f>C64+D64</f>
        <v>0</v>
      </c>
      <c r="F64" s="818"/>
      <c r="G64" s="819"/>
      <c r="H64" s="819"/>
      <c r="I64" s="820"/>
    </row>
    <row r="65" spans="1:17" ht="30" x14ac:dyDescent="0.25">
      <c r="A65" s="492" t="s">
        <v>100</v>
      </c>
      <c r="B65" s="753" t="s">
        <v>688</v>
      </c>
      <c r="C65" s="824">
        <f>E64</f>
        <v>0</v>
      </c>
      <c r="D65" s="825"/>
      <c r="E65" s="556" t="str">
        <f>IF(E64&gt;=E61,"DA","NU")</f>
        <v>DA</v>
      </c>
      <c r="F65" s="821"/>
      <c r="G65" s="822"/>
      <c r="H65" s="822"/>
      <c r="I65" s="823"/>
      <c r="K65" s="724"/>
      <c r="M65" s="720"/>
      <c r="N65" s="720"/>
      <c r="O65" s="720"/>
      <c r="P65" s="720"/>
      <c r="Q65" s="720"/>
    </row>
    <row r="66" spans="1:17" x14ac:dyDescent="0.25">
      <c r="A66" s="492" t="s">
        <v>711</v>
      </c>
      <c r="B66" s="753" t="s">
        <v>712</v>
      </c>
      <c r="C66" s="763"/>
      <c r="D66" s="763"/>
      <c r="E66" s="556">
        <f>C66+D66</f>
        <v>0</v>
      </c>
      <c r="F66" s="756"/>
      <c r="G66" s="757"/>
      <c r="H66" s="757"/>
      <c r="I66" s="758"/>
      <c r="K66" s="724"/>
      <c r="M66" s="720"/>
      <c r="N66" s="720"/>
      <c r="O66" s="720"/>
      <c r="P66" s="720"/>
      <c r="Q66" s="720"/>
    </row>
    <row r="67" spans="1:17" x14ac:dyDescent="0.25">
      <c r="A67" s="492" t="s">
        <v>713</v>
      </c>
      <c r="B67" s="753" t="s">
        <v>677</v>
      </c>
      <c r="C67" s="683">
        <f>C21+C30+C31-C66</f>
        <v>0</v>
      </c>
      <c r="D67" s="683">
        <f>D21+D30+D31-D66</f>
        <v>0</v>
      </c>
      <c r="E67" s="556">
        <f>C67+D67</f>
        <v>0</v>
      </c>
      <c r="F67" s="683">
        <f>F21+F30+F31-F66</f>
        <v>0</v>
      </c>
      <c r="G67" s="683">
        <f>G21+G30+G31-G66</f>
        <v>0</v>
      </c>
      <c r="H67" s="556">
        <f>F67+G67</f>
        <v>0</v>
      </c>
      <c r="I67" s="556">
        <f>E67+H67</f>
        <v>0</v>
      </c>
      <c r="K67" s="759"/>
      <c r="M67" s="720"/>
      <c r="N67" s="720"/>
      <c r="O67" s="720"/>
      <c r="P67" s="720"/>
      <c r="Q67" s="720"/>
    </row>
    <row r="68" spans="1:17" ht="21" customHeight="1" x14ac:dyDescent="0.25">
      <c r="A68" s="492" t="s">
        <v>605</v>
      </c>
      <c r="B68" s="760" t="s">
        <v>680</v>
      </c>
      <c r="C68" s="761">
        <f>C66+C36+C39</f>
        <v>0</v>
      </c>
      <c r="D68" s="761">
        <f>D66+D36+D39</f>
        <v>0</v>
      </c>
      <c r="E68" s="556">
        <f>C68+D68</f>
        <v>0</v>
      </c>
      <c r="F68" s="761">
        <f>F66+F36+F39</f>
        <v>0</v>
      </c>
      <c r="G68" s="761">
        <f>G66+G36+G39</f>
        <v>0</v>
      </c>
      <c r="H68" s="556">
        <f>F68+G68</f>
        <v>0</v>
      </c>
      <c r="I68" s="556">
        <f>E68+H68</f>
        <v>0</v>
      </c>
      <c r="K68" s="759"/>
      <c r="M68" s="720"/>
      <c r="N68" s="720"/>
      <c r="O68" s="720"/>
      <c r="P68" s="720"/>
      <c r="Q68" s="720"/>
    </row>
    <row r="69" spans="1:17" x14ac:dyDescent="0.25">
      <c r="M69" s="720"/>
      <c r="N69" s="720"/>
      <c r="O69" s="720"/>
      <c r="P69" s="720"/>
      <c r="Q69" s="720"/>
    </row>
    <row r="70" spans="1:17" ht="55.5" customHeight="1" x14ac:dyDescent="0.25">
      <c r="B70" s="762" t="s">
        <v>710</v>
      </c>
      <c r="M70" s="720"/>
      <c r="N70" s="720"/>
      <c r="O70" s="720"/>
      <c r="P70" s="720"/>
      <c r="Q70" s="720"/>
    </row>
    <row r="71" spans="1:17" x14ac:dyDescent="0.25">
      <c r="M71" s="720"/>
      <c r="N71" s="720"/>
      <c r="O71" s="720"/>
      <c r="P71" s="720"/>
      <c r="Q71" s="720"/>
    </row>
    <row r="72" spans="1:17" x14ac:dyDescent="0.25">
      <c r="M72" s="720"/>
      <c r="N72" s="720"/>
      <c r="O72" s="720"/>
      <c r="P72" s="720"/>
      <c r="Q72" s="720"/>
    </row>
    <row r="73" spans="1:17" x14ac:dyDescent="0.25">
      <c r="M73" s="720"/>
      <c r="N73" s="720"/>
      <c r="O73" s="720"/>
      <c r="P73" s="720"/>
      <c r="Q73" s="720"/>
    </row>
    <row r="74" spans="1:17" x14ac:dyDescent="0.25">
      <c r="M74" s="720"/>
      <c r="N74" s="720"/>
      <c r="O74" s="720"/>
      <c r="P74" s="720"/>
      <c r="Q74" s="720"/>
    </row>
    <row r="75" spans="1:17" x14ac:dyDescent="0.25">
      <c r="M75" s="720"/>
      <c r="N75" s="720"/>
      <c r="O75" s="720"/>
      <c r="P75" s="720"/>
      <c r="Q75" s="720"/>
    </row>
    <row r="76" spans="1:17" x14ac:dyDescent="0.25">
      <c r="M76" s="720"/>
      <c r="N76" s="720"/>
      <c r="O76" s="720"/>
      <c r="P76" s="720"/>
      <c r="Q76" s="720"/>
    </row>
    <row r="77" spans="1:17" x14ac:dyDescent="0.25">
      <c r="M77" s="720"/>
      <c r="N77" s="720"/>
      <c r="O77" s="720"/>
      <c r="P77" s="720"/>
      <c r="Q77" s="720"/>
    </row>
    <row r="78" spans="1:17" x14ac:dyDescent="0.25">
      <c r="M78" s="720"/>
      <c r="N78" s="720"/>
      <c r="O78" s="720"/>
      <c r="P78" s="720"/>
      <c r="Q78" s="720"/>
    </row>
    <row r="79" spans="1:17" x14ac:dyDescent="0.25">
      <c r="M79" s="720"/>
      <c r="N79" s="720"/>
      <c r="O79" s="720"/>
      <c r="P79" s="720"/>
      <c r="Q79" s="720"/>
    </row>
    <row r="80" spans="1:17" x14ac:dyDescent="0.25">
      <c r="M80" s="720"/>
      <c r="N80" s="720"/>
      <c r="O80" s="720"/>
      <c r="P80" s="720"/>
      <c r="Q80" s="720"/>
    </row>
    <row r="81" spans="1:17" x14ac:dyDescent="0.25">
      <c r="A81" s="720"/>
      <c r="B81" s="720"/>
      <c r="C81" s="720"/>
      <c r="D81" s="720"/>
      <c r="E81" s="720"/>
      <c r="F81" s="720"/>
      <c r="G81" s="720"/>
      <c r="H81" s="720"/>
      <c r="I81" s="720"/>
      <c r="J81" s="720"/>
      <c r="K81" s="720"/>
      <c r="M81" s="720"/>
      <c r="N81" s="720"/>
      <c r="O81" s="720"/>
      <c r="P81" s="720"/>
      <c r="Q81" s="720"/>
    </row>
    <row r="82" spans="1:17" x14ac:dyDescent="0.25">
      <c r="A82" s="720"/>
      <c r="B82" s="720"/>
      <c r="C82" s="720"/>
      <c r="D82" s="720"/>
      <c r="E82" s="720"/>
      <c r="F82" s="720"/>
      <c r="G82" s="720"/>
      <c r="H82" s="720"/>
      <c r="I82" s="720"/>
      <c r="J82" s="720"/>
      <c r="K82" s="720"/>
      <c r="M82" s="720"/>
      <c r="N82" s="720"/>
      <c r="O82" s="720"/>
      <c r="P82" s="720"/>
      <c r="Q82" s="720"/>
    </row>
    <row r="83" spans="1:17" x14ac:dyDescent="0.25">
      <c r="A83" s="720"/>
      <c r="B83" s="720"/>
      <c r="C83" s="720"/>
      <c r="D83" s="720"/>
      <c r="E83" s="720"/>
      <c r="F83" s="720"/>
      <c r="G83" s="720"/>
      <c r="H83" s="720"/>
      <c r="I83" s="720"/>
      <c r="J83" s="720"/>
      <c r="K83" s="720"/>
      <c r="M83" s="720"/>
      <c r="N83" s="720"/>
      <c r="O83" s="720"/>
      <c r="P83" s="720"/>
      <c r="Q83" s="720"/>
    </row>
    <row r="84" spans="1:17" x14ac:dyDescent="0.25">
      <c r="A84" s="720"/>
      <c r="B84" s="720"/>
      <c r="C84" s="720"/>
      <c r="D84" s="720"/>
      <c r="E84" s="720"/>
      <c r="F84" s="720"/>
      <c r="G84" s="720"/>
      <c r="H84" s="720"/>
      <c r="I84" s="720"/>
      <c r="J84" s="720"/>
      <c r="K84" s="720"/>
      <c r="M84" s="720"/>
      <c r="N84" s="720"/>
      <c r="O84" s="720"/>
      <c r="P84" s="720"/>
      <c r="Q84" s="720"/>
    </row>
    <row r="85" spans="1:17" x14ac:dyDescent="0.25">
      <c r="A85" s="720"/>
      <c r="B85" s="720"/>
      <c r="C85" s="720"/>
      <c r="D85" s="720"/>
      <c r="E85" s="720"/>
      <c r="F85" s="720"/>
      <c r="G85" s="720"/>
      <c r="H85" s="720"/>
      <c r="I85" s="720"/>
      <c r="J85" s="720"/>
      <c r="K85" s="720"/>
      <c r="M85" s="720"/>
      <c r="N85" s="720"/>
      <c r="O85" s="720"/>
      <c r="P85" s="720"/>
      <c r="Q85" s="720"/>
    </row>
    <row r="86" spans="1:17" x14ac:dyDescent="0.25">
      <c r="A86" s="720"/>
      <c r="B86" s="720"/>
      <c r="C86" s="720"/>
      <c r="D86" s="720"/>
      <c r="E86" s="720"/>
      <c r="F86" s="720"/>
      <c r="G86" s="720"/>
      <c r="H86" s="720"/>
      <c r="I86" s="720"/>
      <c r="J86" s="720"/>
      <c r="K86" s="720"/>
      <c r="M86" s="720"/>
      <c r="N86" s="720"/>
      <c r="O86" s="720"/>
      <c r="P86" s="720"/>
      <c r="Q86" s="720"/>
    </row>
    <row r="87" spans="1:17" x14ac:dyDescent="0.25">
      <c r="A87" s="720"/>
      <c r="B87" s="720"/>
      <c r="C87" s="720"/>
      <c r="D87" s="720"/>
      <c r="E87" s="720"/>
      <c r="F87" s="720"/>
      <c r="G87" s="720"/>
      <c r="H87" s="720"/>
      <c r="I87" s="720"/>
      <c r="J87" s="720"/>
      <c r="K87" s="720"/>
      <c r="M87" s="720"/>
      <c r="N87" s="720"/>
      <c r="O87" s="720"/>
      <c r="P87" s="720"/>
      <c r="Q87" s="720"/>
    </row>
    <row r="88" spans="1:17" x14ac:dyDescent="0.25">
      <c r="A88" s="720"/>
      <c r="B88" s="720"/>
      <c r="C88" s="720"/>
      <c r="D88" s="720"/>
      <c r="E88" s="720"/>
      <c r="F88" s="720"/>
      <c r="G88" s="720"/>
      <c r="H88" s="720"/>
      <c r="I88" s="720"/>
      <c r="J88" s="720"/>
      <c r="K88" s="720"/>
      <c r="M88" s="720"/>
      <c r="N88" s="720"/>
      <c r="O88" s="720"/>
      <c r="P88" s="720"/>
      <c r="Q88" s="720"/>
    </row>
    <row r="89" spans="1:17" x14ac:dyDescent="0.25">
      <c r="A89" s="720"/>
      <c r="B89" s="720"/>
      <c r="C89" s="720"/>
      <c r="D89" s="720"/>
      <c r="E89" s="720"/>
      <c r="F89" s="720"/>
      <c r="G89" s="720"/>
      <c r="H89" s="720"/>
      <c r="I89" s="720"/>
      <c r="J89" s="720"/>
      <c r="K89" s="720"/>
      <c r="M89" s="720"/>
      <c r="N89" s="720"/>
      <c r="O89" s="720"/>
      <c r="P89" s="720"/>
      <c r="Q89" s="720"/>
    </row>
    <row r="90" spans="1:17" x14ac:dyDescent="0.25">
      <c r="A90" s="720"/>
      <c r="B90" s="720"/>
      <c r="C90" s="720"/>
      <c r="D90" s="720"/>
      <c r="E90" s="720"/>
      <c r="F90" s="720"/>
      <c r="G90" s="720"/>
      <c r="H90" s="720"/>
      <c r="I90" s="720"/>
      <c r="J90" s="720"/>
      <c r="K90" s="720"/>
      <c r="M90" s="720"/>
      <c r="N90" s="720"/>
      <c r="O90" s="720"/>
      <c r="P90" s="720"/>
      <c r="Q90" s="720"/>
    </row>
    <row r="91" spans="1:17" x14ac:dyDescent="0.25">
      <c r="A91" s="720"/>
      <c r="B91" s="720"/>
      <c r="C91" s="720"/>
      <c r="D91" s="720"/>
      <c r="E91" s="720"/>
      <c r="F91" s="720"/>
      <c r="G91" s="720"/>
      <c r="H91" s="720"/>
      <c r="I91" s="720"/>
      <c r="J91" s="720"/>
      <c r="K91" s="720"/>
      <c r="M91" s="720"/>
      <c r="N91" s="720"/>
      <c r="O91" s="720"/>
      <c r="P91" s="720"/>
      <c r="Q91" s="720"/>
    </row>
    <row r="92" spans="1:17" x14ac:dyDescent="0.25">
      <c r="A92" s="720"/>
      <c r="B92" s="720"/>
      <c r="C92" s="720"/>
      <c r="D92" s="720"/>
      <c r="E92" s="720"/>
      <c r="F92" s="720"/>
      <c r="G92" s="720"/>
      <c r="H92" s="720"/>
      <c r="I92" s="720"/>
      <c r="J92" s="720"/>
      <c r="K92" s="720"/>
      <c r="M92" s="720"/>
      <c r="N92" s="720"/>
      <c r="O92" s="720"/>
      <c r="P92" s="720"/>
      <c r="Q92" s="720"/>
    </row>
    <row r="93" spans="1:17" x14ac:dyDescent="0.25">
      <c r="A93" s="720"/>
      <c r="B93" s="720"/>
      <c r="C93" s="720"/>
      <c r="D93" s="720"/>
      <c r="E93" s="720"/>
      <c r="F93" s="720"/>
      <c r="G93" s="720"/>
      <c r="H93" s="720"/>
      <c r="I93" s="720"/>
      <c r="J93" s="720"/>
      <c r="K93" s="720"/>
      <c r="M93" s="720"/>
      <c r="N93" s="720"/>
      <c r="O93" s="720"/>
      <c r="P93" s="720"/>
      <c r="Q93" s="720"/>
    </row>
    <row r="94" spans="1:17" x14ac:dyDescent="0.25">
      <c r="A94" s="720"/>
      <c r="B94" s="720"/>
      <c r="C94" s="720"/>
      <c r="D94" s="720"/>
      <c r="E94" s="720"/>
      <c r="F94" s="720"/>
      <c r="G94" s="720"/>
      <c r="H94" s="720"/>
      <c r="I94" s="720"/>
      <c r="J94" s="720"/>
      <c r="K94" s="720"/>
      <c r="M94" s="720"/>
      <c r="N94" s="720"/>
      <c r="O94" s="720"/>
      <c r="P94" s="720"/>
      <c r="Q94" s="720"/>
    </row>
    <row r="95" spans="1:17" x14ac:dyDescent="0.25">
      <c r="A95" s="720"/>
      <c r="B95" s="720"/>
      <c r="C95" s="720"/>
      <c r="D95" s="720"/>
      <c r="E95" s="720"/>
      <c r="F95" s="720"/>
      <c r="G95" s="720"/>
      <c r="H95" s="720"/>
      <c r="I95" s="720"/>
      <c r="J95" s="720"/>
      <c r="K95" s="720"/>
      <c r="M95" s="720"/>
      <c r="N95" s="720"/>
      <c r="O95" s="720"/>
      <c r="P95" s="720"/>
      <c r="Q95" s="720"/>
    </row>
    <row r="96" spans="1:17" x14ac:dyDescent="0.25">
      <c r="A96" s="720"/>
      <c r="B96" s="720"/>
      <c r="C96" s="720"/>
      <c r="D96" s="720"/>
      <c r="E96" s="720"/>
      <c r="F96" s="720"/>
      <c r="G96" s="720"/>
      <c r="H96" s="720"/>
      <c r="I96" s="720"/>
      <c r="J96" s="720"/>
      <c r="K96" s="720"/>
      <c r="M96" s="720"/>
      <c r="N96" s="720"/>
      <c r="O96" s="720"/>
      <c r="P96" s="720"/>
      <c r="Q96" s="720"/>
    </row>
    <row r="97" spans="1:17" x14ac:dyDescent="0.25">
      <c r="A97" s="720"/>
      <c r="B97" s="720"/>
      <c r="C97" s="720"/>
      <c r="D97" s="720"/>
      <c r="E97" s="720"/>
      <c r="F97" s="720"/>
      <c r="G97" s="720"/>
      <c r="H97" s="720"/>
      <c r="I97" s="720"/>
      <c r="J97" s="720"/>
      <c r="K97" s="720"/>
      <c r="M97" s="720"/>
      <c r="N97" s="720"/>
      <c r="O97" s="720"/>
      <c r="P97" s="720"/>
      <c r="Q97" s="720"/>
    </row>
    <row r="98" spans="1:17" x14ac:dyDescent="0.25">
      <c r="A98" s="720"/>
      <c r="B98" s="720"/>
      <c r="C98" s="720"/>
      <c r="D98" s="720"/>
      <c r="E98" s="720"/>
      <c r="F98" s="720"/>
      <c r="G98" s="720"/>
      <c r="H98" s="720"/>
      <c r="I98" s="720"/>
      <c r="J98" s="720"/>
      <c r="K98" s="720"/>
      <c r="M98" s="720"/>
      <c r="N98" s="720"/>
      <c r="O98" s="720"/>
      <c r="P98" s="720"/>
      <c r="Q98" s="720"/>
    </row>
    <row r="100" spans="1:17" x14ac:dyDescent="0.25">
      <c r="A100" s="720"/>
      <c r="B100" s="720"/>
      <c r="C100" s="720"/>
      <c r="D100" s="720"/>
      <c r="E100" s="720"/>
      <c r="F100" s="720"/>
      <c r="G100" s="720"/>
      <c r="H100" s="720"/>
      <c r="I100" s="720"/>
      <c r="J100" s="720"/>
      <c r="K100" s="720"/>
      <c r="M100" s="720"/>
      <c r="N100" s="720"/>
      <c r="O100" s="720"/>
      <c r="P100" s="720"/>
      <c r="Q100" s="720"/>
    </row>
  </sheetData>
  <sheetProtection password="C12A" sheet="1" objects="1" scenarios="1"/>
  <mergeCells count="26">
    <mergeCell ref="O3:Q3"/>
    <mergeCell ref="R3:S3"/>
    <mergeCell ref="L4:L7"/>
    <mergeCell ref="M4:N4"/>
    <mergeCell ref="O4:Q4"/>
    <mergeCell ref="H57:H58"/>
    <mergeCell ref="I57:I58"/>
    <mergeCell ref="F64:I65"/>
    <mergeCell ref="C65:D65"/>
    <mergeCell ref="M3:N3"/>
    <mergeCell ref="M45:P45"/>
    <mergeCell ref="B37:I37"/>
    <mergeCell ref="B13:I13"/>
    <mergeCell ref="B16:I16"/>
    <mergeCell ref="B22:I22"/>
    <mergeCell ref="B34:I34"/>
    <mergeCell ref="A4:I4"/>
    <mergeCell ref="C6:D6"/>
    <mergeCell ref="F6:G6"/>
    <mergeCell ref="B9:I9"/>
    <mergeCell ref="B27:I27"/>
    <mergeCell ref="A57:A58"/>
    <mergeCell ref="B57:B58"/>
    <mergeCell ref="C57:D57"/>
    <mergeCell ref="E57:E58"/>
    <mergeCell ref="F57:G57"/>
  </mergeCells>
  <conditionalFormatting sqref="E65:E68">
    <cfRule type="cellIs" dxfId="43" priority="3" operator="equal">
      <formula>"NU"</formula>
    </cfRule>
  </conditionalFormatting>
  <conditionalFormatting sqref="D52">
    <cfRule type="containsText" dxfId="42" priority="1" operator="containsText" text="CORECT">
      <formula>NOT(ISERROR(SEARCH("CORECT",D52)))</formula>
    </cfRule>
    <cfRule type="containsText" dxfId="41" priority="2" operator="containsText" text="INCORECT">
      <formula>NOT(ISERROR(SEARCH("INCORECT",D52)))</formula>
    </cfRule>
  </conditionalFormatting>
  <pageMargins left="0.7" right="0.7" top="0.75" bottom="0.75" header="0.3" footer="0.3"/>
  <pageSetup paperSize="9" scale="40" fitToHeight="0" orientation="landscape" r:id="rId1"/>
  <headerFooter>
    <oddHeader>&amp;C&amp;"Arial,Bold"&amp;16 &amp;K03+0005. BUGETUL CERERII DE FINANTARE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0"/>
  <sheetViews>
    <sheetView tabSelected="1" topLeftCell="A40" zoomScaleNormal="100" workbookViewId="0">
      <selection activeCell="F60" sqref="F60:G60"/>
    </sheetView>
  </sheetViews>
  <sheetFormatPr defaultColWidth="9.140625" defaultRowHeight="15" x14ac:dyDescent="0.25"/>
  <cols>
    <col min="1" max="1" width="11.28515625" style="463" customWidth="1"/>
    <col min="2" max="2" width="56.42578125" style="464" customWidth="1"/>
    <col min="3" max="4" width="17.42578125" style="552" customWidth="1"/>
    <col min="5" max="5" width="17.42578125" style="553" customWidth="1"/>
    <col min="6" max="7" width="17.42578125" style="552" customWidth="1"/>
    <col min="8" max="9" width="17.42578125" style="553" customWidth="1"/>
    <col min="10" max="10" width="9.140625" style="719"/>
    <col min="11" max="11" width="13.7109375" style="719" bestFit="1" customWidth="1"/>
    <col min="12" max="12" width="16.28515625" style="720" customWidth="1"/>
    <col min="13" max="13" width="23.7109375" style="738" customWidth="1"/>
    <col min="14" max="14" width="24.7109375" style="738" customWidth="1"/>
    <col min="15" max="15" width="22" style="738" customWidth="1"/>
    <col min="16" max="17" width="9.140625" style="738"/>
    <col min="18" max="16384" width="9.140625" style="720"/>
  </cols>
  <sheetData>
    <row r="1" spans="1:20" s="718" customFormat="1" x14ac:dyDescent="0.25">
      <c r="A1" s="463"/>
      <c r="B1" s="464"/>
      <c r="C1" s="552"/>
      <c r="D1" s="552"/>
      <c r="E1" s="553"/>
      <c r="F1" s="552"/>
      <c r="G1" s="552"/>
      <c r="H1" s="553"/>
      <c r="I1" s="553"/>
      <c r="J1" s="717"/>
      <c r="K1" s="717"/>
      <c r="M1" s="737"/>
      <c r="N1" s="737"/>
      <c r="O1" s="737"/>
      <c r="P1" s="737"/>
      <c r="Q1" s="737"/>
    </row>
    <row r="2" spans="1:20" x14ac:dyDescent="0.25">
      <c r="R2" s="738"/>
      <c r="S2" s="738"/>
      <c r="T2" s="738"/>
    </row>
    <row r="3" spans="1:20" ht="19.5" customHeight="1" x14ac:dyDescent="0.25">
      <c r="L3" s="738"/>
      <c r="M3" s="830"/>
      <c r="N3" s="830"/>
      <c r="O3" s="830"/>
      <c r="P3" s="830"/>
      <c r="Q3" s="830"/>
      <c r="R3" s="829"/>
      <c r="S3" s="829"/>
      <c r="T3" s="738"/>
    </row>
    <row r="4" spans="1:20" s="718" customFormat="1" ht="39" customHeight="1" x14ac:dyDescent="0.25">
      <c r="A4" s="811" t="s">
        <v>719</v>
      </c>
      <c r="B4" s="811"/>
      <c r="C4" s="811"/>
      <c r="D4" s="811"/>
      <c r="E4" s="811"/>
      <c r="F4" s="811"/>
      <c r="G4" s="811"/>
      <c r="H4" s="811"/>
      <c r="I4" s="811"/>
      <c r="J4" s="717"/>
      <c r="K4" s="717"/>
      <c r="L4" s="830"/>
      <c r="M4" s="830"/>
      <c r="N4" s="830"/>
      <c r="O4" s="830"/>
      <c r="P4" s="830"/>
      <c r="Q4" s="830"/>
      <c r="R4" s="737"/>
      <c r="S4" s="737"/>
      <c r="T4" s="737"/>
    </row>
    <row r="5" spans="1:20" s="718" customFormat="1" ht="39" customHeight="1" x14ac:dyDescent="0.25">
      <c r="A5" s="687"/>
      <c r="B5" s="687"/>
      <c r="C5" s="601"/>
      <c r="D5" s="601"/>
      <c r="E5" s="601"/>
      <c r="F5" s="601"/>
      <c r="G5" s="601"/>
      <c r="H5" s="601"/>
      <c r="I5" s="601"/>
      <c r="J5" s="717"/>
      <c r="K5" s="717"/>
      <c r="L5" s="830"/>
      <c r="M5" s="688"/>
      <c r="N5" s="688"/>
      <c r="O5" s="688"/>
      <c r="P5" s="688"/>
      <c r="Q5" s="688"/>
      <c r="R5" s="737"/>
      <c r="S5" s="737"/>
      <c r="T5" s="737"/>
    </row>
    <row r="6" spans="1:20" ht="25.5" x14ac:dyDescent="0.25">
      <c r="A6" s="465" t="s">
        <v>72</v>
      </c>
      <c r="B6" s="466" t="s">
        <v>73</v>
      </c>
      <c r="C6" s="827" t="s">
        <v>74</v>
      </c>
      <c r="D6" s="828"/>
      <c r="E6" s="554" t="s">
        <v>75</v>
      </c>
      <c r="F6" s="827" t="s">
        <v>76</v>
      </c>
      <c r="G6" s="828"/>
      <c r="H6" s="554" t="s">
        <v>77</v>
      </c>
      <c r="I6" s="554" t="s">
        <v>42</v>
      </c>
      <c r="L6" s="830"/>
      <c r="M6" s="688"/>
      <c r="N6" s="688"/>
      <c r="O6" s="688"/>
      <c r="P6" s="688"/>
      <c r="Q6" s="653"/>
      <c r="R6" s="738"/>
      <c r="S6" s="738"/>
      <c r="T6" s="738"/>
    </row>
    <row r="7" spans="1:20" ht="41.25" customHeight="1" x14ac:dyDescent="0.25">
      <c r="A7" s="467"/>
      <c r="B7" s="468"/>
      <c r="C7" s="555" t="s">
        <v>78</v>
      </c>
      <c r="D7" s="555" t="s">
        <v>79</v>
      </c>
      <c r="E7" s="556"/>
      <c r="F7" s="557" t="s">
        <v>78</v>
      </c>
      <c r="G7" s="557" t="s">
        <v>81</v>
      </c>
      <c r="H7" s="556"/>
      <c r="I7" s="556"/>
      <c r="L7" s="830"/>
      <c r="M7" s="654"/>
      <c r="N7" s="654"/>
      <c r="O7" s="654"/>
      <c r="P7" s="654"/>
      <c r="Q7" s="654"/>
      <c r="R7" s="738"/>
      <c r="S7" s="738"/>
      <c r="T7" s="738"/>
    </row>
    <row r="8" spans="1:20" s="722" customFormat="1" ht="24.75" customHeight="1" x14ac:dyDescent="0.25">
      <c r="A8" s="599">
        <v>1</v>
      </c>
      <c r="B8" s="599">
        <v>2</v>
      </c>
      <c r="C8" s="599">
        <v>3</v>
      </c>
      <c r="D8" s="599">
        <v>4</v>
      </c>
      <c r="E8" s="600" t="s">
        <v>80</v>
      </c>
      <c r="F8" s="599">
        <v>6</v>
      </c>
      <c r="G8" s="599">
        <v>7</v>
      </c>
      <c r="H8" s="600" t="s">
        <v>83</v>
      </c>
      <c r="I8" s="600" t="s">
        <v>82</v>
      </c>
      <c r="J8" s="721"/>
      <c r="K8" s="721"/>
      <c r="M8" s="739"/>
      <c r="N8" s="739"/>
      <c r="O8" s="739"/>
      <c r="P8" s="739"/>
      <c r="Q8" s="739"/>
      <c r="R8" s="739"/>
      <c r="S8" s="739"/>
      <c r="T8" s="739"/>
    </row>
    <row r="9" spans="1:20" x14ac:dyDescent="0.25">
      <c r="A9" s="469">
        <v>1</v>
      </c>
      <c r="B9" s="812" t="str">
        <f>'5 Buget cerere'!B9:I9</f>
        <v>CAPITOL 1 Cheltuieli pentru obtinerea şi amenajarea terenului</v>
      </c>
      <c r="C9" s="813"/>
      <c r="D9" s="813"/>
      <c r="E9" s="813"/>
      <c r="F9" s="813"/>
      <c r="G9" s="813"/>
      <c r="H9" s="813"/>
      <c r="I9" s="814"/>
      <c r="R9" s="738"/>
      <c r="S9" s="738"/>
      <c r="T9" s="738"/>
    </row>
    <row r="10" spans="1:20" s="741" customFormat="1" x14ac:dyDescent="0.25">
      <c r="A10" s="469" t="s">
        <v>693</v>
      </c>
      <c r="B10" s="604" t="str">
        <f>'5 Buget cerere'!B10</f>
        <v>Amenajarea terenului</v>
      </c>
      <c r="C10" s="606"/>
      <c r="D10" s="606"/>
      <c r="E10" s="607">
        <f>C10+D10</f>
        <v>0</v>
      </c>
      <c r="F10" s="606"/>
      <c r="G10" s="606"/>
      <c r="H10" s="607">
        <f>F10+G10</f>
        <v>0</v>
      </c>
      <c r="I10" s="607">
        <f>E10+H10</f>
        <v>0</v>
      </c>
      <c r="J10" s="740"/>
      <c r="K10" s="740"/>
      <c r="M10" s="742"/>
      <c r="N10" s="742"/>
      <c r="O10" s="742"/>
      <c r="P10" s="742"/>
      <c r="Q10" s="742"/>
    </row>
    <row r="11" spans="1:20" s="741" customFormat="1" x14ac:dyDescent="0.25">
      <c r="A11" s="469" t="s">
        <v>84</v>
      </c>
      <c r="B11" s="604" t="str">
        <f>'5 Buget cerere'!B11</f>
        <v>Amenajari pentru protectia mediului si aducerea la starea initiala</v>
      </c>
      <c r="C11" s="606"/>
      <c r="D11" s="606"/>
      <c r="E11" s="607">
        <f>C11+D11</f>
        <v>0</v>
      </c>
      <c r="F11" s="606"/>
      <c r="G11" s="606"/>
      <c r="H11" s="607">
        <f>F11+G11</f>
        <v>0</v>
      </c>
      <c r="I11" s="607">
        <f>E11+H11</f>
        <v>0</v>
      </c>
      <c r="J11" s="740"/>
      <c r="K11" s="740"/>
      <c r="M11" s="742"/>
      <c r="N11" s="742"/>
      <c r="O11" s="742"/>
      <c r="P11" s="742"/>
      <c r="Q11" s="742"/>
    </row>
    <row r="12" spans="1:20" s="727" customFormat="1" x14ac:dyDescent="0.25">
      <c r="A12" s="469"/>
      <c r="B12" s="471" t="str">
        <f>'5 Buget cerere'!B12</f>
        <v>TOTAL CAPITOL 1</v>
      </c>
      <c r="C12" s="682">
        <f>SUM(C10:C11)</f>
        <v>0</v>
      </c>
      <c r="D12" s="682">
        <f>SUM(D10:D11)</f>
        <v>0</v>
      </c>
      <c r="E12" s="554">
        <f>C12+D12</f>
        <v>0</v>
      </c>
      <c r="F12" s="682">
        <f>SUM(F10:F11)</f>
        <v>0</v>
      </c>
      <c r="G12" s="682">
        <f>SUM(G10:G11)</f>
        <v>0</v>
      </c>
      <c r="H12" s="554">
        <f>F12+G12</f>
        <v>0</v>
      </c>
      <c r="I12" s="554">
        <f>E12+H12</f>
        <v>0</v>
      </c>
      <c r="J12" s="726"/>
      <c r="K12" s="726"/>
      <c r="M12" s="743"/>
      <c r="N12" s="743"/>
      <c r="O12" s="743"/>
      <c r="P12" s="743"/>
      <c r="Q12" s="743"/>
    </row>
    <row r="13" spans="1:20" s="741" customFormat="1" x14ac:dyDescent="0.25">
      <c r="A13" s="469">
        <v>2</v>
      </c>
      <c r="B13" s="815" t="str">
        <f>'5 Buget cerere'!B13:I13</f>
        <v>CAPITOL 2 Cheltuieli pt asigurarea utilităţilor necesare obiectivului</v>
      </c>
      <c r="C13" s="816"/>
      <c r="D13" s="816"/>
      <c r="E13" s="816"/>
      <c r="F13" s="816"/>
      <c r="G13" s="816"/>
      <c r="H13" s="816"/>
      <c r="I13" s="817"/>
      <c r="J13" s="740"/>
      <c r="K13" s="740"/>
      <c r="M13" s="742"/>
      <c r="N13" s="742"/>
      <c r="O13" s="742"/>
      <c r="P13" s="742"/>
      <c r="Q13" s="742"/>
    </row>
    <row r="14" spans="1:20" x14ac:dyDescent="0.25">
      <c r="A14" s="469" t="s">
        <v>88</v>
      </c>
      <c r="B14" s="472" t="str">
        <f>'5 Buget cerere'!B14</f>
        <v>Cheltuieli pentru asigurarea utilitatilor necesare obiectivului</v>
      </c>
      <c r="C14" s="602"/>
      <c r="D14" s="602"/>
      <c r="E14" s="556">
        <f>C14+D14</f>
        <v>0</v>
      </c>
      <c r="F14" s="602"/>
      <c r="G14" s="602"/>
      <c r="H14" s="556">
        <f>F14+G14</f>
        <v>0</v>
      </c>
      <c r="I14" s="556">
        <f>E14+H14</f>
        <v>0</v>
      </c>
    </row>
    <row r="15" spans="1:20" s="727" customFormat="1" x14ac:dyDescent="0.25">
      <c r="A15" s="469"/>
      <c r="B15" s="471" t="s">
        <v>90</v>
      </c>
      <c r="C15" s="682">
        <f>SUM(C14:C14)</f>
        <v>0</v>
      </c>
      <c r="D15" s="682">
        <f>SUM(D14:D14)</f>
        <v>0</v>
      </c>
      <c r="E15" s="554">
        <f>C15+D15</f>
        <v>0</v>
      </c>
      <c r="F15" s="682">
        <f>SUM(F14:F14)</f>
        <v>0</v>
      </c>
      <c r="G15" s="682">
        <f>SUM(G14:G14)</f>
        <v>0</v>
      </c>
      <c r="H15" s="554">
        <f>F15+G15</f>
        <v>0</v>
      </c>
      <c r="I15" s="554">
        <f>E15+H15</f>
        <v>0</v>
      </c>
      <c r="J15" s="726"/>
      <c r="K15" s="726"/>
      <c r="M15" s="743"/>
      <c r="N15" s="743"/>
      <c r="O15" s="743"/>
      <c r="P15" s="743"/>
      <c r="Q15" s="743"/>
    </row>
    <row r="16" spans="1:20" x14ac:dyDescent="0.25">
      <c r="A16" s="469" t="s">
        <v>292</v>
      </c>
      <c r="B16" s="812" t="str">
        <f>'5 Buget cerere'!B16:I16</f>
        <v>CAPITOL 3 Cheltuieli pentru proiectare și asistență tehnică</v>
      </c>
      <c r="C16" s="813"/>
      <c r="D16" s="813"/>
      <c r="E16" s="813"/>
      <c r="F16" s="813"/>
      <c r="G16" s="813"/>
      <c r="H16" s="813"/>
      <c r="I16" s="814"/>
    </row>
    <row r="17" spans="1:17" x14ac:dyDescent="0.25">
      <c r="A17" s="469" t="s">
        <v>91</v>
      </c>
      <c r="B17" s="472" t="str">
        <f>'5 Buget cerere'!B17</f>
        <v>Obținerea de avize, acorduri și autorizații</v>
      </c>
      <c r="C17" s="602"/>
      <c r="D17" s="602"/>
      <c r="E17" s="556">
        <f>C17+D17</f>
        <v>0</v>
      </c>
      <c r="F17" s="602"/>
      <c r="G17" s="602"/>
      <c r="H17" s="556">
        <f>F17+G17</f>
        <v>0</v>
      </c>
      <c r="I17" s="556">
        <f>E17+H17</f>
        <v>0</v>
      </c>
      <c r="K17" s="744"/>
    </row>
    <row r="18" spans="1:17" x14ac:dyDescent="0.25">
      <c r="A18" s="469" t="s">
        <v>92</v>
      </c>
      <c r="B18" s="472" t="str">
        <f>'5 Buget cerere'!B18</f>
        <v>Proiectare si inginerie</v>
      </c>
      <c r="C18" s="602"/>
      <c r="D18" s="602"/>
      <c r="E18" s="556">
        <f t="shared" ref="E18:E20" si="0">C18+D18</f>
        <v>0</v>
      </c>
      <c r="F18" s="602"/>
      <c r="G18" s="602"/>
      <c r="H18" s="556">
        <f t="shared" ref="H18:H20" si="1">F18+G18</f>
        <v>0</v>
      </c>
      <c r="I18" s="556">
        <f t="shared" ref="I18:I20" si="2">E18+H18</f>
        <v>0</v>
      </c>
      <c r="K18" s="744"/>
    </row>
    <row r="19" spans="1:17" x14ac:dyDescent="0.25">
      <c r="A19" s="469" t="s">
        <v>93</v>
      </c>
      <c r="B19" s="472" t="str">
        <f>'5 Buget cerere'!B19</f>
        <v>Cheltuieli pentru consultanță</v>
      </c>
      <c r="C19" s="602"/>
      <c r="D19" s="602"/>
      <c r="E19" s="556">
        <f t="shared" si="0"/>
        <v>0</v>
      </c>
      <c r="F19" s="602"/>
      <c r="G19" s="602"/>
      <c r="H19" s="556">
        <f t="shared" si="1"/>
        <v>0</v>
      </c>
      <c r="I19" s="556">
        <f t="shared" si="2"/>
        <v>0</v>
      </c>
      <c r="K19" s="744"/>
    </row>
    <row r="20" spans="1:17" x14ac:dyDescent="0.25">
      <c r="A20" s="469" t="s">
        <v>95</v>
      </c>
      <c r="B20" s="472" t="str">
        <f>'5 Buget cerere'!B20</f>
        <v>Cheltuieli cu asistența tehnică</v>
      </c>
      <c r="C20" s="602"/>
      <c r="D20" s="602"/>
      <c r="E20" s="556">
        <f t="shared" si="0"/>
        <v>0</v>
      </c>
      <c r="F20" s="602"/>
      <c r="G20" s="602"/>
      <c r="H20" s="556">
        <f t="shared" si="1"/>
        <v>0</v>
      </c>
      <c r="I20" s="556">
        <f t="shared" si="2"/>
        <v>0</v>
      </c>
      <c r="K20" s="744"/>
    </row>
    <row r="21" spans="1:17" s="727" customFormat="1" x14ac:dyDescent="0.25">
      <c r="A21" s="469"/>
      <c r="B21" s="471" t="str">
        <f>'5 Buget cerere'!B21</f>
        <v> TOTAL CAPITOL 3</v>
      </c>
      <c r="C21" s="682">
        <f>SUM(C17:C20)</f>
        <v>0</v>
      </c>
      <c r="D21" s="682">
        <f>SUM(D17:D20)</f>
        <v>0</v>
      </c>
      <c r="E21" s="554">
        <f>C21+D21</f>
        <v>0</v>
      </c>
      <c r="F21" s="682">
        <f>SUM(F17:F20)</f>
        <v>0</v>
      </c>
      <c r="G21" s="682">
        <f>SUM(G17:G20)</f>
        <v>0</v>
      </c>
      <c r="H21" s="554">
        <f>F21+G21</f>
        <v>0</v>
      </c>
      <c r="I21" s="554">
        <f>E21+H21</f>
        <v>0</v>
      </c>
      <c r="J21" s="726"/>
      <c r="K21" s="744"/>
      <c r="M21" s="743"/>
      <c r="N21" s="743"/>
      <c r="O21" s="743"/>
      <c r="P21" s="743"/>
      <c r="Q21" s="743"/>
    </row>
    <row r="22" spans="1:17" x14ac:dyDescent="0.25">
      <c r="A22" s="469">
        <v>4</v>
      </c>
      <c r="B22" s="812" t="str">
        <f>'5 Buget cerere'!B22:I22</f>
        <v>CAPITOLUL 4 Cheltuieli pentru investiţia de bază</v>
      </c>
      <c r="C22" s="813"/>
      <c r="D22" s="813"/>
      <c r="E22" s="813"/>
      <c r="F22" s="813"/>
      <c r="G22" s="813"/>
      <c r="H22" s="813"/>
      <c r="I22" s="814"/>
      <c r="K22" s="744"/>
    </row>
    <row r="23" spans="1:17" s="741" customFormat="1" x14ac:dyDescent="0.25">
      <c r="A23" s="676" t="s">
        <v>97</v>
      </c>
      <c r="B23" s="604" t="str">
        <f>'5 Buget cerere'!B23</f>
        <v>Cheltuieli pentru construcţii şi instalaţii</v>
      </c>
      <c r="C23" s="606"/>
      <c r="D23" s="606"/>
      <c r="E23" s="607">
        <f>C23+D23</f>
        <v>0</v>
      </c>
      <c r="F23" s="606"/>
      <c r="G23" s="606"/>
      <c r="H23" s="607">
        <f>F23+G23</f>
        <v>0</v>
      </c>
      <c r="I23" s="607">
        <f>E23+H23</f>
        <v>0</v>
      </c>
      <c r="J23" s="740"/>
      <c r="K23" s="744"/>
      <c r="M23" s="742"/>
      <c r="N23" s="742"/>
      <c r="O23" s="742"/>
      <c r="P23" s="742"/>
      <c r="Q23" s="742"/>
    </row>
    <row r="24" spans="1:17" s="741" customFormat="1" ht="24" x14ac:dyDescent="0.25">
      <c r="A24" s="676" t="s">
        <v>692</v>
      </c>
      <c r="B24" s="604" t="str">
        <f>'5 Buget cerere'!B24</f>
        <v>Dotări (se includ utilaje, echipamente tehnologice și funcționale cu și fără montaj, dotări)</v>
      </c>
      <c r="C24" s="606"/>
      <c r="D24" s="606"/>
      <c r="E24" s="607">
        <f>C24+D24</f>
        <v>0</v>
      </c>
      <c r="F24" s="606"/>
      <c r="G24" s="606"/>
      <c r="H24" s="607">
        <f t="shared" ref="H24:H25" si="3">F24+G24</f>
        <v>0</v>
      </c>
      <c r="I24" s="607">
        <f t="shared" ref="I24:I25" si="4">E24+H24</f>
        <v>0</v>
      </c>
      <c r="J24" s="740"/>
      <c r="K24" s="744"/>
      <c r="M24" s="742"/>
      <c r="N24" s="742"/>
      <c r="O24" s="742"/>
      <c r="P24" s="742"/>
      <c r="Q24" s="742"/>
    </row>
    <row r="25" spans="1:17" s="741" customFormat="1" x14ac:dyDescent="0.25">
      <c r="A25" s="469" t="s">
        <v>699</v>
      </c>
      <c r="B25" s="604" t="str">
        <f>'5 Buget cerere'!B25</f>
        <v>Construcții, instalații și dotări aferente măsurilor conexe</v>
      </c>
      <c r="C25" s="606"/>
      <c r="D25" s="606"/>
      <c r="E25" s="607">
        <f>C25+D25</f>
        <v>0</v>
      </c>
      <c r="F25" s="606"/>
      <c r="G25" s="606"/>
      <c r="H25" s="607">
        <f t="shared" si="3"/>
        <v>0</v>
      </c>
      <c r="I25" s="607">
        <f t="shared" si="4"/>
        <v>0</v>
      </c>
      <c r="J25" s="740"/>
      <c r="K25" s="744"/>
      <c r="M25" s="742"/>
      <c r="N25" s="742"/>
      <c r="O25" s="742"/>
      <c r="P25" s="742"/>
      <c r="Q25" s="742"/>
    </row>
    <row r="26" spans="1:17" s="727" customFormat="1" x14ac:dyDescent="0.25">
      <c r="A26" s="469"/>
      <c r="B26" s="471" t="str">
        <f>'5 Buget cerere'!B26</f>
        <v>TOTAL CAPITOL 4</v>
      </c>
      <c r="C26" s="682">
        <f>SUM(C23:C25)</f>
        <v>0</v>
      </c>
      <c r="D26" s="682">
        <f>SUM(D23:D25)</f>
        <v>0</v>
      </c>
      <c r="E26" s="554">
        <f>C26+D26</f>
        <v>0</v>
      </c>
      <c r="F26" s="554">
        <f>SUM(F23:F25)</f>
        <v>0</v>
      </c>
      <c r="G26" s="554">
        <f>SUM(G23:G25)</f>
        <v>0</v>
      </c>
      <c r="H26" s="554">
        <f>F26+G26</f>
        <v>0</v>
      </c>
      <c r="I26" s="554">
        <f>E26+H26</f>
        <v>0</v>
      </c>
      <c r="J26" s="726"/>
      <c r="K26" s="744"/>
      <c r="M26" s="743"/>
      <c r="N26" s="743"/>
      <c r="O26" s="743"/>
      <c r="P26" s="743"/>
      <c r="Q26" s="743"/>
    </row>
    <row r="27" spans="1:17" x14ac:dyDescent="0.25">
      <c r="A27" s="469" t="s">
        <v>99</v>
      </c>
      <c r="B27" s="812" t="str">
        <f>'5 Buget cerere'!B27:I27</f>
        <v>CAPITOLUL 5   Alte cheltuieli</v>
      </c>
      <c r="C27" s="813"/>
      <c r="D27" s="813"/>
      <c r="E27" s="813"/>
      <c r="F27" s="813"/>
      <c r="G27" s="813"/>
      <c r="H27" s="813"/>
      <c r="I27" s="814"/>
      <c r="K27" s="744"/>
    </row>
    <row r="28" spans="1:17" s="741" customFormat="1" x14ac:dyDescent="0.25">
      <c r="A28" s="469" t="s">
        <v>595</v>
      </c>
      <c r="B28" s="604" t="str">
        <f>'5 Buget cerere'!B28</f>
        <v>Organizare de șantier</v>
      </c>
      <c r="C28" s="745">
        <f>C29+C30</f>
        <v>0</v>
      </c>
      <c r="D28" s="745">
        <f>D29+D30</f>
        <v>0</v>
      </c>
      <c r="E28" s="673">
        <f>C28+D28</f>
        <v>0</v>
      </c>
      <c r="F28" s="745">
        <f>F29+F30</f>
        <v>0</v>
      </c>
      <c r="G28" s="745">
        <f>G29+G30</f>
        <v>0</v>
      </c>
      <c r="H28" s="607">
        <f>F28+G28</f>
        <v>0</v>
      </c>
      <c r="I28" s="607">
        <f>E28+H28</f>
        <v>0</v>
      </c>
      <c r="J28" s="740"/>
      <c r="K28" s="744"/>
      <c r="M28" s="742"/>
      <c r="N28" s="742"/>
      <c r="O28" s="742"/>
      <c r="P28" s="742"/>
      <c r="Q28" s="742"/>
    </row>
    <row r="29" spans="1:17" s="741" customFormat="1" ht="24" x14ac:dyDescent="0.25">
      <c r="A29" s="469" t="s">
        <v>703</v>
      </c>
      <c r="B29" s="604" t="str">
        <f>'5 Buget cerere'!B29</f>
        <v>Cheltuieli pentru lucrări de construcții și instalații aferente organizării de șantier</v>
      </c>
      <c r="C29" s="606"/>
      <c r="D29" s="606"/>
      <c r="E29" s="607">
        <f t="shared" ref="E29:E32" si="5">C29+D29</f>
        <v>0</v>
      </c>
      <c r="F29" s="606"/>
      <c r="G29" s="606"/>
      <c r="H29" s="607">
        <f>F29+G29</f>
        <v>0</v>
      </c>
      <c r="I29" s="607">
        <f t="shared" ref="I29:I32" si="6">E29+H29</f>
        <v>0</v>
      </c>
      <c r="J29" s="740"/>
      <c r="K29" s="744"/>
      <c r="M29" s="742"/>
      <c r="N29" s="742"/>
      <c r="O29" s="742"/>
      <c r="P29" s="742"/>
      <c r="Q29" s="742"/>
    </row>
    <row r="30" spans="1:17" s="741" customFormat="1" x14ac:dyDescent="0.25">
      <c r="A30" s="469" t="s">
        <v>704</v>
      </c>
      <c r="B30" s="604" t="str">
        <f>'5 Buget cerere'!B30</f>
        <v>Cheltuieli conexe organizării de şantier</v>
      </c>
      <c r="C30" s="606"/>
      <c r="D30" s="606"/>
      <c r="E30" s="607">
        <f t="shared" si="5"/>
        <v>0</v>
      </c>
      <c r="F30" s="606"/>
      <c r="G30" s="606"/>
      <c r="H30" s="607">
        <f t="shared" ref="H30:H32" si="7">F30+G30</f>
        <v>0</v>
      </c>
      <c r="I30" s="607">
        <f t="shared" si="6"/>
        <v>0</v>
      </c>
      <c r="J30" s="740"/>
      <c r="K30" s="744"/>
      <c r="M30" s="742"/>
      <c r="N30" s="742"/>
      <c r="O30" s="742"/>
      <c r="P30" s="742"/>
      <c r="Q30" s="742"/>
    </row>
    <row r="31" spans="1:17" x14ac:dyDescent="0.25">
      <c r="A31" s="469" t="s">
        <v>596</v>
      </c>
      <c r="B31" s="604" t="str">
        <f>'5 Buget cerere'!B31</f>
        <v>Cheltuieli pentru comisioane, cote, taxe</v>
      </c>
      <c r="C31" s="606"/>
      <c r="D31" s="606"/>
      <c r="E31" s="607">
        <f t="shared" si="5"/>
        <v>0</v>
      </c>
      <c r="F31" s="606"/>
      <c r="G31" s="606"/>
      <c r="H31" s="607">
        <f t="shared" si="7"/>
        <v>0</v>
      </c>
      <c r="I31" s="607">
        <f t="shared" si="6"/>
        <v>0</v>
      </c>
      <c r="K31" s="744"/>
    </row>
    <row r="32" spans="1:17" x14ac:dyDescent="0.25">
      <c r="A32" s="469" t="s">
        <v>707</v>
      </c>
      <c r="B32" s="604" t="str">
        <f>'5 Buget cerere'!B32</f>
        <v>Cheltuieli diverse și neprevăzute</v>
      </c>
      <c r="C32" s="606"/>
      <c r="D32" s="606"/>
      <c r="E32" s="607">
        <f t="shared" si="5"/>
        <v>0</v>
      </c>
      <c r="F32" s="606"/>
      <c r="G32" s="606"/>
      <c r="H32" s="607">
        <f t="shared" si="7"/>
        <v>0</v>
      </c>
      <c r="I32" s="607">
        <f t="shared" si="6"/>
        <v>0</v>
      </c>
      <c r="K32" s="744"/>
    </row>
    <row r="33" spans="1:17" s="727" customFormat="1" x14ac:dyDescent="0.25">
      <c r="A33" s="469"/>
      <c r="B33" s="471" t="str">
        <f>'5 Buget cerere'!B33</f>
        <v>TOTAL CAPITOL 5</v>
      </c>
      <c r="C33" s="682">
        <f>C28+C31+C32</f>
        <v>0</v>
      </c>
      <c r="D33" s="682">
        <f>D28+D31+D32</f>
        <v>0</v>
      </c>
      <c r="E33" s="554">
        <f>C33+D33</f>
        <v>0</v>
      </c>
      <c r="F33" s="682">
        <f t="shared" ref="F33:G33" si="8">F28+F31+F32</f>
        <v>0</v>
      </c>
      <c r="G33" s="682">
        <f t="shared" si="8"/>
        <v>0</v>
      </c>
      <c r="H33" s="554">
        <f>F33+G33</f>
        <v>0</v>
      </c>
      <c r="I33" s="554">
        <f>E33+H33</f>
        <v>0</v>
      </c>
      <c r="J33" s="726"/>
      <c r="K33" s="744"/>
      <c r="M33" s="743"/>
      <c r="N33" s="743"/>
      <c r="O33" s="743"/>
      <c r="P33" s="743"/>
      <c r="Q33" s="743"/>
    </row>
    <row r="34" spans="1:17" ht="15" customHeight="1" x14ac:dyDescent="0.25">
      <c r="A34" s="469" t="s">
        <v>100</v>
      </c>
      <c r="B34" s="812" t="str">
        <f>'5 Buget cerere'!B34:I34</f>
        <v>CAPITOLUL 6   Cheltuieli pentru comisioane, cote, taxe, costul creditului</v>
      </c>
      <c r="C34" s="813"/>
      <c r="D34" s="813"/>
      <c r="E34" s="813"/>
      <c r="F34" s="813"/>
      <c r="G34" s="813"/>
      <c r="H34" s="813"/>
      <c r="I34" s="814"/>
      <c r="K34" s="744"/>
    </row>
    <row r="35" spans="1:17" ht="26.25" customHeight="1" x14ac:dyDescent="0.25">
      <c r="A35" s="469" t="s">
        <v>601</v>
      </c>
      <c r="B35" s="605" t="str">
        <f>'5 Buget cerere'!B35</f>
        <v>Cheltuieli de informare și publicitate pentru proiect, care rezultă din obligațiile beneficiarului</v>
      </c>
      <c r="C35" s="602"/>
      <c r="D35" s="602"/>
      <c r="E35" s="556">
        <f>C35+D35</f>
        <v>0</v>
      </c>
      <c r="F35" s="602"/>
      <c r="G35" s="602"/>
      <c r="H35" s="556">
        <f>F35+G35</f>
        <v>0</v>
      </c>
      <c r="I35" s="556">
        <f>E35+H35</f>
        <v>0</v>
      </c>
      <c r="K35" s="744"/>
    </row>
    <row r="36" spans="1:17" s="727" customFormat="1" x14ac:dyDescent="0.25">
      <c r="A36" s="473"/>
      <c r="B36" s="471" t="str">
        <f>'5 Buget cerere'!B36</f>
        <v>TOTAL CAPITOL 6</v>
      </c>
      <c r="C36" s="682">
        <f>SUM(C35:C35)</f>
        <v>0</v>
      </c>
      <c r="D36" s="682">
        <f>SUM(D35:D35)</f>
        <v>0</v>
      </c>
      <c r="E36" s="554">
        <f>C36+D36</f>
        <v>0</v>
      </c>
      <c r="F36" s="682">
        <f>SUM(F35:F35)</f>
        <v>0</v>
      </c>
      <c r="G36" s="682">
        <f>SUM(G35:G35)</f>
        <v>0</v>
      </c>
      <c r="H36" s="554">
        <f>F36+G36</f>
        <v>0</v>
      </c>
      <c r="I36" s="554">
        <f>E36+H36</f>
        <v>0</v>
      </c>
      <c r="J36" s="726"/>
      <c r="K36" s="744"/>
      <c r="M36" s="743"/>
      <c r="N36" s="743"/>
      <c r="O36" s="743"/>
      <c r="P36" s="743"/>
      <c r="Q36" s="743"/>
    </row>
    <row r="37" spans="1:17" s="729" customFormat="1" x14ac:dyDescent="0.25">
      <c r="A37" s="474" t="s">
        <v>101</v>
      </c>
      <c r="B37" s="812" t="str">
        <f>'5 Buget cerere'!B37:I37</f>
        <v>CAPITOLUL 7   Cheltuieli cu auditul pentru proiect</v>
      </c>
      <c r="C37" s="813"/>
      <c r="D37" s="813"/>
      <c r="E37" s="813"/>
      <c r="F37" s="813"/>
      <c r="G37" s="813"/>
      <c r="H37" s="813"/>
      <c r="I37" s="814"/>
      <c r="J37" s="728"/>
      <c r="K37" s="728"/>
      <c r="M37" s="746"/>
      <c r="N37" s="746"/>
      <c r="O37" s="746"/>
      <c r="P37" s="746"/>
      <c r="Q37" s="746"/>
    </row>
    <row r="38" spans="1:17" x14ac:dyDescent="0.25">
      <c r="A38" s="469" t="s">
        <v>602</v>
      </c>
      <c r="B38" s="470" t="str">
        <f>'5 Buget cerere'!B38</f>
        <v>Cheltuieli cu auditul pentru proiect</v>
      </c>
      <c r="C38" s="602"/>
      <c r="D38" s="602"/>
      <c r="E38" s="556">
        <f>C38+D38</f>
        <v>0</v>
      </c>
      <c r="F38" s="602"/>
      <c r="G38" s="602"/>
      <c r="H38" s="556">
        <f>F38+G38</f>
        <v>0</v>
      </c>
      <c r="I38" s="556">
        <f>E38+H38</f>
        <v>0</v>
      </c>
      <c r="M38" s="747"/>
    </row>
    <row r="39" spans="1:17" s="727" customFormat="1" x14ac:dyDescent="0.25">
      <c r="A39" s="469"/>
      <c r="B39" s="471" t="str">
        <f>'5 Buget cerere'!B39</f>
        <v>TOTAL CAPITOL 7</v>
      </c>
      <c r="C39" s="682">
        <f>C38</f>
        <v>0</v>
      </c>
      <c r="D39" s="682">
        <f>D38</f>
        <v>0</v>
      </c>
      <c r="E39" s="554">
        <f>C39+D39</f>
        <v>0</v>
      </c>
      <c r="F39" s="682">
        <f>F38</f>
        <v>0</v>
      </c>
      <c r="G39" s="682">
        <f>G38</f>
        <v>0</v>
      </c>
      <c r="H39" s="554">
        <f>F39+G39</f>
        <v>0</v>
      </c>
      <c r="I39" s="554">
        <f>E39+H39</f>
        <v>0</v>
      </c>
      <c r="J39" s="726"/>
      <c r="K39" s="726"/>
      <c r="M39" s="743"/>
      <c r="N39" s="743"/>
      <c r="O39" s="743"/>
      <c r="P39" s="743"/>
      <c r="Q39" s="743"/>
    </row>
    <row r="40" spans="1:17" s="731" customFormat="1" ht="21" customHeight="1" x14ac:dyDescent="0.25">
      <c r="A40" s="475"/>
      <c r="B40" s="476" t="s">
        <v>103</v>
      </c>
      <c r="C40" s="559">
        <f>C12+C15+C21+C26+C33+C36+C39</f>
        <v>0</v>
      </c>
      <c r="D40" s="559">
        <f>D12+D15+D21+D26+D33+D36+D39</f>
        <v>0</v>
      </c>
      <c r="E40" s="559">
        <f>C40+D40</f>
        <v>0</v>
      </c>
      <c r="F40" s="559">
        <f>F12+F15+F21+F26+F33+F36+F39</f>
        <v>0</v>
      </c>
      <c r="G40" s="559">
        <f>G12+G15+G21+G26+G33+G36+G39</f>
        <v>0</v>
      </c>
      <c r="H40" s="559">
        <f>F40+G40</f>
        <v>0</v>
      </c>
      <c r="I40" s="559">
        <f>E40+H40</f>
        <v>0</v>
      </c>
      <c r="J40" s="730"/>
      <c r="K40" s="730"/>
      <c r="M40" s="748"/>
      <c r="N40" s="748"/>
      <c r="O40" s="748"/>
      <c r="P40" s="748"/>
      <c r="Q40" s="748"/>
    </row>
    <row r="41" spans="1:17" ht="10.5" customHeight="1" x14ac:dyDescent="0.25">
      <c r="A41" s="477"/>
      <c r="B41" s="478" t="s">
        <v>560</v>
      </c>
      <c r="C41" s="560"/>
      <c r="D41" s="560"/>
      <c r="E41" s="561"/>
      <c r="F41" s="560"/>
      <c r="G41" s="560"/>
      <c r="H41" s="561"/>
      <c r="I41" s="561"/>
    </row>
    <row r="42" spans="1:17" x14ac:dyDescent="0.25">
      <c r="A42" s="479"/>
      <c r="B42" s="480" t="s">
        <v>561</v>
      </c>
      <c r="C42" s="594"/>
      <c r="D42" s="594"/>
      <c r="E42" s="595">
        <f>C42+D42</f>
        <v>0</v>
      </c>
      <c r="F42" s="594"/>
      <c r="G42" s="594"/>
      <c r="H42" s="562">
        <f>F42+G42</f>
        <v>0</v>
      </c>
      <c r="I42" s="554">
        <f>E42+H42</f>
        <v>0</v>
      </c>
    </row>
    <row r="43" spans="1:17" s="719" customFormat="1" x14ac:dyDescent="0.25">
      <c r="A43" s="481"/>
      <c r="B43" s="464"/>
      <c r="C43" s="552"/>
      <c r="D43" s="552"/>
      <c r="E43" s="553"/>
      <c r="F43" s="552"/>
      <c r="G43" s="552"/>
      <c r="H43" s="553"/>
      <c r="I43" s="553"/>
      <c r="M43" s="749"/>
      <c r="N43" s="749"/>
      <c r="O43" s="749"/>
      <c r="P43" s="749"/>
      <c r="Q43" s="749"/>
    </row>
    <row r="44" spans="1:17" x14ac:dyDescent="0.25">
      <c r="A44" s="482"/>
    </row>
    <row r="45" spans="1:17" x14ac:dyDescent="0.25">
      <c r="A45" s="483"/>
      <c r="B45" s="484" t="s">
        <v>293</v>
      </c>
      <c r="M45" s="826"/>
      <c r="N45" s="826"/>
      <c r="O45" s="826"/>
      <c r="P45" s="826"/>
    </row>
    <row r="46" spans="1:17" x14ac:dyDescent="0.25">
      <c r="A46" s="483"/>
      <c r="B46" s="485"/>
      <c r="K46" s="724"/>
    </row>
    <row r="47" spans="1:17" x14ac:dyDescent="0.25">
      <c r="A47" s="486" t="s">
        <v>104</v>
      </c>
      <c r="B47" s="486" t="s">
        <v>105</v>
      </c>
      <c r="C47" s="683"/>
      <c r="D47" s="669"/>
    </row>
    <row r="48" spans="1:17" x14ac:dyDescent="0.25">
      <c r="A48" s="486" t="s">
        <v>106</v>
      </c>
      <c r="B48" s="486" t="s">
        <v>107</v>
      </c>
      <c r="C48" s="563">
        <f>I40</f>
        <v>0</v>
      </c>
      <c r="D48" s="669"/>
    </row>
    <row r="49" spans="1:17" x14ac:dyDescent="0.25">
      <c r="A49" s="487" t="s">
        <v>108</v>
      </c>
      <c r="B49" s="487" t="s">
        <v>109</v>
      </c>
      <c r="C49" s="683">
        <f>H40</f>
        <v>0</v>
      </c>
      <c r="D49" s="669"/>
    </row>
    <row r="50" spans="1:17" x14ac:dyDescent="0.25">
      <c r="A50" s="487" t="s">
        <v>110</v>
      </c>
      <c r="B50" s="487" t="s">
        <v>111</v>
      </c>
      <c r="C50" s="683">
        <f>C48-C49</f>
        <v>0</v>
      </c>
      <c r="D50" s="672"/>
    </row>
    <row r="51" spans="1:17" x14ac:dyDescent="0.25">
      <c r="A51" s="486" t="s">
        <v>112</v>
      </c>
      <c r="B51" s="486" t="s">
        <v>113</v>
      </c>
      <c r="C51" s="563">
        <f>SUM(C52:C53)</f>
        <v>0</v>
      </c>
      <c r="D51" s="701"/>
    </row>
    <row r="52" spans="1:17" x14ac:dyDescent="0.25">
      <c r="A52" s="487" t="s">
        <v>108</v>
      </c>
      <c r="B52" s="487" t="s">
        <v>114</v>
      </c>
      <c r="C52" s="702">
        <f>E40*40%</f>
        <v>0</v>
      </c>
      <c r="D52" s="750"/>
    </row>
    <row r="53" spans="1:17" x14ac:dyDescent="0.25">
      <c r="A53" s="487" t="s">
        <v>110</v>
      </c>
      <c r="B53" s="487" t="s">
        <v>115</v>
      </c>
      <c r="C53" s="683">
        <f>H40</f>
        <v>0</v>
      </c>
      <c r="D53" s="669"/>
    </row>
    <row r="54" spans="1:17" s="719" customFormat="1" x14ac:dyDescent="0.25">
      <c r="A54" s="486" t="s">
        <v>102</v>
      </c>
      <c r="B54" s="486" t="s">
        <v>116</v>
      </c>
      <c r="C54" s="563">
        <f>C48-C51</f>
        <v>0</v>
      </c>
      <c r="D54" s="669"/>
      <c r="E54" s="553"/>
      <c r="F54" s="552"/>
      <c r="G54" s="552"/>
      <c r="H54" s="553"/>
      <c r="I54" s="553"/>
      <c r="M54" s="749"/>
      <c r="N54" s="749"/>
      <c r="O54" s="749"/>
      <c r="P54" s="749"/>
      <c r="Q54" s="749"/>
    </row>
    <row r="55" spans="1:17" s="719" customFormat="1" x14ac:dyDescent="0.25">
      <c r="A55" s="491"/>
      <c r="B55" s="491"/>
      <c r="C55" s="603"/>
      <c r="D55" s="552"/>
      <c r="E55" s="553"/>
      <c r="F55" s="552"/>
      <c r="G55" s="552"/>
      <c r="H55" s="553"/>
      <c r="I55" s="553"/>
      <c r="M55" s="749"/>
      <c r="N55" s="749"/>
      <c r="O55" s="749"/>
      <c r="P55" s="749"/>
      <c r="Q55" s="749"/>
    </row>
    <row r="56" spans="1:17" s="719" customFormat="1" x14ac:dyDescent="0.25">
      <c r="A56" s="463"/>
      <c r="B56" s="464"/>
      <c r="C56" s="552"/>
      <c r="D56" s="552"/>
      <c r="E56" s="553"/>
      <c r="F56" s="552"/>
      <c r="G56" s="552"/>
      <c r="H56" s="553"/>
      <c r="I56" s="553"/>
      <c r="M56" s="749"/>
      <c r="N56" s="749"/>
      <c r="O56" s="749"/>
      <c r="P56" s="749"/>
      <c r="Q56" s="749"/>
    </row>
    <row r="57" spans="1:17" ht="26.45" customHeight="1" x14ac:dyDescent="0.25">
      <c r="A57" s="793" t="s">
        <v>72</v>
      </c>
      <c r="B57" s="795" t="s">
        <v>73</v>
      </c>
      <c r="C57" s="827" t="s">
        <v>74</v>
      </c>
      <c r="D57" s="828"/>
      <c r="E57" s="797" t="s">
        <v>75</v>
      </c>
      <c r="F57" s="827" t="s">
        <v>76</v>
      </c>
      <c r="G57" s="828"/>
      <c r="H57" s="797" t="s">
        <v>77</v>
      </c>
      <c r="I57" s="797" t="s">
        <v>42</v>
      </c>
      <c r="M57" s="747"/>
    </row>
    <row r="58" spans="1:17" x14ac:dyDescent="0.25">
      <c r="A58" s="794"/>
      <c r="B58" s="796"/>
      <c r="C58" s="555" t="s">
        <v>78</v>
      </c>
      <c r="D58" s="555" t="s">
        <v>79</v>
      </c>
      <c r="E58" s="798"/>
      <c r="F58" s="557" t="s">
        <v>78</v>
      </c>
      <c r="G58" s="557" t="s">
        <v>81</v>
      </c>
      <c r="H58" s="798"/>
      <c r="I58" s="798"/>
    </row>
    <row r="59" spans="1:17" s="722" customFormat="1" ht="9.75" customHeight="1" x14ac:dyDescent="0.25">
      <c r="A59" s="608">
        <v>1</v>
      </c>
      <c r="B59" s="609">
        <v>2</v>
      </c>
      <c r="C59" s="599">
        <v>3</v>
      </c>
      <c r="D59" s="599">
        <v>4</v>
      </c>
      <c r="E59" s="600" t="s">
        <v>80</v>
      </c>
      <c r="F59" s="599">
        <v>6</v>
      </c>
      <c r="G59" s="599">
        <v>7</v>
      </c>
      <c r="H59" s="600" t="s">
        <v>83</v>
      </c>
      <c r="I59" s="600" t="s">
        <v>82</v>
      </c>
      <c r="J59" s="721"/>
      <c r="K59" s="721"/>
      <c r="M59" s="739"/>
      <c r="N59" s="739"/>
      <c r="O59" s="739"/>
      <c r="P59" s="739"/>
      <c r="Q59" s="739"/>
    </row>
    <row r="60" spans="1:17" s="719" customFormat="1" x14ac:dyDescent="0.25">
      <c r="A60" s="492" t="s">
        <v>619</v>
      </c>
      <c r="B60" s="571" t="s">
        <v>673</v>
      </c>
      <c r="C60" s="683">
        <f>C23+C24</f>
        <v>0</v>
      </c>
      <c r="D60" s="683">
        <f>D23+D24</f>
        <v>0</v>
      </c>
      <c r="E60" s="597">
        <f>C60+D60</f>
        <v>0</v>
      </c>
      <c r="F60" s="763"/>
      <c r="G60" s="763"/>
      <c r="H60" s="597">
        <f>F60+G60</f>
        <v>0</v>
      </c>
      <c r="I60" s="556">
        <f>E60+H60</f>
        <v>0</v>
      </c>
      <c r="M60" s="749"/>
      <c r="N60" s="749"/>
      <c r="O60" s="749"/>
      <c r="P60" s="749"/>
      <c r="Q60" s="749"/>
    </row>
    <row r="61" spans="1:17" x14ac:dyDescent="0.25">
      <c r="A61" s="492" t="s">
        <v>620</v>
      </c>
      <c r="B61" s="571" t="s">
        <v>674</v>
      </c>
      <c r="C61" s="751">
        <f>C25</f>
        <v>0</v>
      </c>
      <c r="D61" s="751">
        <f>D25</f>
        <v>0</v>
      </c>
      <c r="E61" s="597">
        <f t="shared" ref="E61:E62" si="9">C61+D61</f>
        <v>0</v>
      </c>
      <c r="F61" s="763"/>
      <c r="G61" s="763"/>
      <c r="H61" s="597">
        <f>F61+G61</f>
        <v>0</v>
      </c>
      <c r="I61" s="556">
        <f>E61+H61</f>
        <v>0</v>
      </c>
      <c r="M61" s="747"/>
    </row>
    <row r="62" spans="1:17" x14ac:dyDescent="0.25">
      <c r="A62" s="492" t="s">
        <v>292</v>
      </c>
      <c r="B62" s="571" t="s">
        <v>681</v>
      </c>
      <c r="C62" s="683">
        <f>C60+C61</f>
        <v>0</v>
      </c>
      <c r="D62" s="683">
        <f>D60+D61</f>
        <v>0</v>
      </c>
      <c r="E62" s="597">
        <f t="shared" si="9"/>
        <v>0</v>
      </c>
      <c r="F62" s="763"/>
      <c r="G62" s="763"/>
      <c r="H62" s="597">
        <f>F62+G62</f>
        <v>0</v>
      </c>
      <c r="I62" s="556">
        <f>E62+H62</f>
        <v>0</v>
      </c>
      <c r="L62" s="752"/>
      <c r="M62" s="747"/>
    </row>
    <row r="63" spans="1:17" x14ac:dyDescent="0.25">
      <c r="A63" s="492" t="s">
        <v>676</v>
      </c>
      <c r="B63" s="753" t="s">
        <v>682</v>
      </c>
      <c r="C63" s="683">
        <f>C12+C15+C23+C24+C29+C32+C25</f>
        <v>0</v>
      </c>
      <c r="D63" s="683">
        <f>D12+D15+D23+D24+D29+D32+D25</f>
        <v>0</v>
      </c>
      <c r="E63" s="597">
        <f>C63+D63</f>
        <v>0</v>
      </c>
      <c r="F63" s="683">
        <f>F12+F15+F23+F24+F29+F32+F25</f>
        <v>0</v>
      </c>
      <c r="G63" s="683">
        <f>G12+G15+G23+G24+G29+G32+G25</f>
        <v>0</v>
      </c>
      <c r="H63" s="556">
        <f>F63+G63</f>
        <v>0</v>
      </c>
      <c r="I63" s="556">
        <f>E63+H63</f>
        <v>0</v>
      </c>
    </row>
    <row r="64" spans="1:17" ht="30" x14ac:dyDescent="0.25">
      <c r="A64" s="492" t="s">
        <v>99</v>
      </c>
      <c r="B64" s="754" t="s">
        <v>709</v>
      </c>
      <c r="C64" s="755">
        <f>SUM(C12+C15+C23+C24+C29+C32)*15%</f>
        <v>0</v>
      </c>
      <c r="D64" s="755">
        <f>SUM(D12+D15+D23+D24+D29+D32)*15%</f>
        <v>0</v>
      </c>
      <c r="E64" s="755">
        <f>C64+D64</f>
        <v>0</v>
      </c>
      <c r="F64" s="818"/>
      <c r="G64" s="819"/>
      <c r="H64" s="819"/>
      <c r="I64" s="820"/>
    </row>
    <row r="65" spans="1:17" ht="30" x14ac:dyDescent="0.25">
      <c r="A65" s="492" t="s">
        <v>100</v>
      </c>
      <c r="B65" s="753" t="s">
        <v>688</v>
      </c>
      <c r="C65" s="824">
        <f>E64</f>
        <v>0</v>
      </c>
      <c r="D65" s="825"/>
      <c r="E65" s="556" t="str">
        <f>IF(E64&gt;=E61,"DA","NU")</f>
        <v>DA</v>
      </c>
      <c r="F65" s="821"/>
      <c r="G65" s="822"/>
      <c r="H65" s="822"/>
      <c r="I65" s="823"/>
      <c r="K65" s="724"/>
      <c r="M65" s="720"/>
      <c r="N65" s="720"/>
      <c r="O65" s="720"/>
      <c r="P65" s="720"/>
      <c r="Q65" s="720"/>
    </row>
    <row r="66" spans="1:17" x14ac:dyDescent="0.25">
      <c r="A66" s="492" t="s">
        <v>711</v>
      </c>
      <c r="B66" s="753" t="s">
        <v>712</v>
      </c>
      <c r="C66" s="763"/>
      <c r="D66" s="763"/>
      <c r="E66" s="556">
        <f>C66+D66</f>
        <v>0</v>
      </c>
      <c r="F66" s="756"/>
      <c r="G66" s="757"/>
      <c r="H66" s="757"/>
      <c r="I66" s="758"/>
      <c r="K66" s="724"/>
      <c r="M66" s="720"/>
      <c r="N66" s="720"/>
      <c r="O66" s="720"/>
      <c r="P66" s="720"/>
      <c r="Q66" s="720"/>
    </row>
    <row r="67" spans="1:17" x14ac:dyDescent="0.25">
      <c r="A67" s="492" t="s">
        <v>713</v>
      </c>
      <c r="B67" s="753" t="s">
        <v>677</v>
      </c>
      <c r="C67" s="683">
        <f>C21+C30+C31-C66</f>
        <v>0</v>
      </c>
      <c r="D67" s="683">
        <f>D21+D30+D31-D66</f>
        <v>0</v>
      </c>
      <c r="E67" s="556">
        <f>C67+D67</f>
        <v>0</v>
      </c>
      <c r="F67" s="683">
        <f>F21+F30+F31-F66</f>
        <v>0</v>
      </c>
      <c r="G67" s="683">
        <f>G21+G30+G31-G66</f>
        <v>0</v>
      </c>
      <c r="H67" s="556">
        <f>F67+G67</f>
        <v>0</v>
      </c>
      <c r="I67" s="556">
        <f>E67+H67</f>
        <v>0</v>
      </c>
      <c r="K67" s="759"/>
      <c r="M67" s="720"/>
      <c r="N67" s="720"/>
      <c r="O67" s="720"/>
      <c r="P67" s="720"/>
      <c r="Q67" s="720"/>
    </row>
    <row r="68" spans="1:17" ht="21" customHeight="1" x14ac:dyDescent="0.25">
      <c r="A68" s="492" t="s">
        <v>605</v>
      </c>
      <c r="B68" s="760" t="s">
        <v>680</v>
      </c>
      <c r="C68" s="761">
        <f>C66+C36+C39</f>
        <v>0</v>
      </c>
      <c r="D68" s="761">
        <f>D66+D36+D39</f>
        <v>0</v>
      </c>
      <c r="E68" s="556">
        <f>C68+D68</f>
        <v>0</v>
      </c>
      <c r="F68" s="761">
        <f>F66+F36+F39</f>
        <v>0</v>
      </c>
      <c r="G68" s="761">
        <f>G66+G36+G39</f>
        <v>0</v>
      </c>
      <c r="H68" s="556">
        <f>F68+G68</f>
        <v>0</v>
      </c>
      <c r="I68" s="556">
        <f>E68+H68</f>
        <v>0</v>
      </c>
      <c r="K68" s="759"/>
      <c r="M68" s="720"/>
      <c r="N68" s="720"/>
      <c r="O68" s="720"/>
      <c r="P68" s="720"/>
      <c r="Q68" s="720"/>
    </row>
    <row r="69" spans="1:17" x14ac:dyDescent="0.25">
      <c r="M69" s="720"/>
      <c r="N69" s="720"/>
      <c r="O69" s="720"/>
      <c r="P69" s="720"/>
      <c r="Q69" s="720"/>
    </row>
    <row r="70" spans="1:17" ht="55.5" customHeight="1" x14ac:dyDescent="0.25">
      <c r="B70" s="762" t="s">
        <v>710</v>
      </c>
      <c r="M70" s="720"/>
      <c r="N70" s="720"/>
      <c r="O70" s="720"/>
      <c r="P70" s="720"/>
      <c r="Q70" s="720"/>
    </row>
    <row r="71" spans="1:17" x14ac:dyDescent="0.25">
      <c r="M71" s="720"/>
      <c r="N71" s="720"/>
      <c r="O71" s="720"/>
      <c r="P71" s="720"/>
      <c r="Q71" s="720"/>
    </row>
    <row r="72" spans="1:17" x14ac:dyDescent="0.25">
      <c r="M72" s="720"/>
      <c r="N72" s="720"/>
      <c r="O72" s="720"/>
      <c r="P72" s="720"/>
      <c r="Q72" s="720"/>
    </row>
    <row r="73" spans="1:17" x14ac:dyDescent="0.25">
      <c r="M73" s="720"/>
      <c r="N73" s="720"/>
      <c r="O73" s="720"/>
      <c r="P73" s="720"/>
      <c r="Q73" s="720"/>
    </row>
    <row r="74" spans="1:17" x14ac:dyDescent="0.25">
      <c r="M74" s="720"/>
      <c r="N74" s="720"/>
      <c r="O74" s="720"/>
      <c r="P74" s="720"/>
      <c r="Q74" s="720"/>
    </row>
    <row r="75" spans="1:17" x14ac:dyDescent="0.25">
      <c r="M75" s="720"/>
      <c r="N75" s="720"/>
      <c r="O75" s="720"/>
      <c r="P75" s="720"/>
      <c r="Q75" s="720"/>
    </row>
    <row r="76" spans="1:17" x14ac:dyDescent="0.25">
      <c r="M76" s="720"/>
      <c r="N76" s="720"/>
      <c r="O76" s="720"/>
      <c r="P76" s="720"/>
      <c r="Q76" s="720"/>
    </row>
    <row r="77" spans="1:17" x14ac:dyDescent="0.25">
      <c r="M77" s="720"/>
      <c r="N77" s="720"/>
      <c r="O77" s="720"/>
      <c r="P77" s="720"/>
      <c r="Q77" s="720"/>
    </row>
    <row r="78" spans="1:17" x14ac:dyDescent="0.25">
      <c r="M78" s="720"/>
      <c r="N78" s="720"/>
      <c r="O78" s="720"/>
      <c r="P78" s="720"/>
      <c r="Q78" s="720"/>
    </row>
    <row r="79" spans="1:17" x14ac:dyDescent="0.25">
      <c r="M79" s="720"/>
      <c r="N79" s="720"/>
      <c r="O79" s="720"/>
      <c r="P79" s="720"/>
      <c r="Q79" s="720"/>
    </row>
    <row r="80" spans="1:17" x14ac:dyDescent="0.25">
      <c r="M80" s="720"/>
      <c r="N80" s="720"/>
      <c r="O80" s="720"/>
      <c r="P80" s="720"/>
      <c r="Q80" s="720"/>
    </row>
    <row r="81" spans="1:17" x14ac:dyDescent="0.25">
      <c r="A81" s="720"/>
      <c r="B81" s="720"/>
      <c r="C81" s="720"/>
      <c r="D81" s="720"/>
      <c r="E81" s="720"/>
      <c r="F81" s="720"/>
      <c r="G81" s="720"/>
      <c r="H81" s="720"/>
      <c r="I81" s="720"/>
      <c r="J81" s="720"/>
      <c r="K81" s="720"/>
      <c r="M81" s="720"/>
      <c r="N81" s="720"/>
      <c r="O81" s="720"/>
      <c r="P81" s="720"/>
      <c r="Q81" s="720"/>
    </row>
    <row r="82" spans="1:17" x14ac:dyDescent="0.25">
      <c r="A82" s="720"/>
      <c r="B82" s="720"/>
      <c r="C82" s="720"/>
      <c r="D82" s="720"/>
      <c r="E82" s="720"/>
      <c r="F82" s="720"/>
      <c r="G82" s="720"/>
      <c r="H82" s="720"/>
      <c r="I82" s="720"/>
      <c r="J82" s="720"/>
      <c r="K82" s="720"/>
      <c r="M82" s="720"/>
      <c r="N82" s="720"/>
      <c r="O82" s="720"/>
      <c r="P82" s="720"/>
      <c r="Q82" s="720"/>
    </row>
    <row r="83" spans="1:17" x14ac:dyDescent="0.25">
      <c r="A83" s="720"/>
      <c r="B83" s="720"/>
      <c r="C83" s="720"/>
      <c r="D83" s="720"/>
      <c r="E83" s="720"/>
      <c r="F83" s="720"/>
      <c r="G83" s="720"/>
      <c r="H83" s="720"/>
      <c r="I83" s="720"/>
      <c r="J83" s="720"/>
      <c r="K83" s="720"/>
      <c r="M83" s="720"/>
      <c r="N83" s="720"/>
      <c r="O83" s="720"/>
      <c r="P83" s="720"/>
      <c r="Q83" s="720"/>
    </row>
    <row r="84" spans="1:17" x14ac:dyDescent="0.25">
      <c r="A84" s="720"/>
      <c r="B84" s="720"/>
      <c r="C84" s="720"/>
      <c r="D84" s="720"/>
      <c r="E84" s="720"/>
      <c r="F84" s="720"/>
      <c r="G84" s="720"/>
      <c r="H84" s="720"/>
      <c r="I84" s="720"/>
      <c r="J84" s="720"/>
      <c r="K84" s="720"/>
      <c r="M84" s="720"/>
      <c r="N84" s="720"/>
      <c r="O84" s="720"/>
      <c r="P84" s="720"/>
      <c r="Q84" s="720"/>
    </row>
    <row r="85" spans="1:17" x14ac:dyDescent="0.25">
      <c r="A85" s="720"/>
      <c r="B85" s="720"/>
      <c r="C85" s="720"/>
      <c r="D85" s="720"/>
      <c r="E85" s="720"/>
      <c r="F85" s="720"/>
      <c r="G85" s="720"/>
      <c r="H85" s="720"/>
      <c r="I85" s="720"/>
      <c r="J85" s="720"/>
      <c r="K85" s="720"/>
      <c r="M85" s="720"/>
      <c r="N85" s="720"/>
      <c r="O85" s="720"/>
      <c r="P85" s="720"/>
      <c r="Q85" s="720"/>
    </row>
    <row r="86" spans="1:17" x14ac:dyDescent="0.25">
      <c r="A86" s="720"/>
      <c r="B86" s="720"/>
      <c r="C86" s="720"/>
      <c r="D86" s="720"/>
      <c r="E86" s="720"/>
      <c r="F86" s="720"/>
      <c r="G86" s="720"/>
      <c r="H86" s="720"/>
      <c r="I86" s="720"/>
      <c r="J86" s="720"/>
      <c r="K86" s="720"/>
      <c r="M86" s="720"/>
      <c r="N86" s="720"/>
      <c r="O86" s="720"/>
      <c r="P86" s="720"/>
      <c r="Q86" s="720"/>
    </row>
    <row r="87" spans="1:17" x14ac:dyDescent="0.25">
      <c r="A87" s="720"/>
      <c r="B87" s="720"/>
      <c r="C87" s="720"/>
      <c r="D87" s="720"/>
      <c r="E87" s="720"/>
      <c r="F87" s="720"/>
      <c r="G87" s="720"/>
      <c r="H87" s="720"/>
      <c r="I87" s="720"/>
      <c r="J87" s="720"/>
      <c r="K87" s="720"/>
      <c r="M87" s="720"/>
      <c r="N87" s="720"/>
      <c r="O87" s="720"/>
      <c r="P87" s="720"/>
      <c r="Q87" s="720"/>
    </row>
    <row r="88" spans="1:17" x14ac:dyDescent="0.25">
      <c r="A88" s="720"/>
      <c r="B88" s="720"/>
      <c r="C88" s="720"/>
      <c r="D88" s="720"/>
      <c r="E88" s="720"/>
      <c r="F88" s="720"/>
      <c r="G88" s="720"/>
      <c r="H88" s="720"/>
      <c r="I88" s="720"/>
      <c r="J88" s="720"/>
      <c r="K88" s="720"/>
      <c r="M88" s="720"/>
      <c r="N88" s="720"/>
      <c r="O88" s="720"/>
      <c r="P88" s="720"/>
      <c r="Q88" s="720"/>
    </row>
    <row r="89" spans="1:17" x14ac:dyDescent="0.25">
      <c r="A89" s="720"/>
      <c r="B89" s="720"/>
      <c r="C89" s="720"/>
      <c r="D89" s="720"/>
      <c r="E89" s="720"/>
      <c r="F89" s="720"/>
      <c r="G89" s="720"/>
      <c r="H89" s="720"/>
      <c r="I89" s="720"/>
      <c r="J89" s="720"/>
      <c r="K89" s="720"/>
      <c r="M89" s="720"/>
      <c r="N89" s="720"/>
      <c r="O89" s="720"/>
      <c r="P89" s="720"/>
      <c r="Q89" s="720"/>
    </row>
    <row r="90" spans="1:17" x14ac:dyDescent="0.25">
      <c r="A90" s="720"/>
      <c r="B90" s="720"/>
      <c r="C90" s="720"/>
      <c r="D90" s="720"/>
      <c r="E90" s="720"/>
      <c r="F90" s="720"/>
      <c r="G90" s="720"/>
      <c r="H90" s="720"/>
      <c r="I90" s="720"/>
      <c r="J90" s="720"/>
      <c r="K90" s="720"/>
      <c r="M90" s="720"/>
      <c r="N90" s="720"/>
      <c r="O90" s="720"/>
      <c r="P90" s="720"/>
      <c r="Q90" s="720"/>
    </row>
    <row r="91" spans="1:17" x14ac:dyDescent="0.25">
      <c r="A91" s="720"/>
      <c r="B91" s="720"/>
      <c r="C91" s="720"/>
      <c r="D91" s="720"/>
      <c r="E91" s="720"/>
      <c r="F91" s="720"/>
      <c r="G91" s="720"/>
      <c r="H91" s="720"/>
      <c r="I91" s="720"/>
      <c r="J91" s="720"/>
      <c r="K91" s="720"/>
      <c r="M91" s="720"/>
      <c r="N91" s="720"/>
      <c r="O91" s="720"/>
      <c r="P91" s="720"/>
      <c r="Q91" s="720"/>
    </row>
    <row r="92" spans="1:17" x14ac:dyDescent="0.25">
      <c r="A92" s="720"/>
      <c r="B92" s="720"/>
      <c r="C92" s="720"/>
      <c r="D92" s="720"/>
      <c r="E92" s="720"/>
      <c r="F92" s="720"/>
      <c r="G92" s="720"/>
      <c r="H92" s="720"/>
      <c r="I92" s="720"/>
      <c r="J92" s="720"/>
      <c r="K92" s="720"/>
      <c r="M92" s="720"/>
      <c r="N92" s="720"/>
      <c r="O92" s="720"/>
      <c r="P92" s="720"/>
      <c r="Q92" s="720"/>
    </row>
    <row r="93" spans="1:17" x14ac:dyDescent="0.25">
      <c r="A93" s="720"/>
      <c r="B93" s="720"/>
      <c r="C93" s="720"/>
      <c r="D93" s="720"/>
      <c r="E93" s="720"/>
      <c r="F93" s="720"/>
      <c r="G93" s="720"/>
      <c r="H93" s="720"/>
      <c r="I93" s="720"/>
      <c r="J93" s="720"/>
      <c r="K93" s="720"/>
      <c r="M93" s="720"/>
      <c r="N93" s="720"/>
      <c r="O93" s="720"/>
      <c r="P93" s="720"/>
      <c r="Q93" s="720"/>
    </row>
    <row r="94" spans="1:17" x14ac:dyDescent="0.25">
      <c r="A94" s="720"/>
      <c r="B94" s="720"/>
      <c r="C94" s="720"/>
      <c r="D94" s="720"/>
      <c r="E94" s="720"/>
      <c r="F94" s="720"/>
      <c r="G94" s="720"/>
      <c r="H94" s="720"/>
      <c r="I94" s="720"/>
      <c r="J94" s="720"/>
      <c r="K94" s="720"/>
      <c r="M94" s="720"/>
      <c r="N94" s="720"/>
      <c r="O94" s="720"/>
      <c r="P94" s="720"/>
      <c r="Q94" s="720"/>
    </row>
    <row r="95" spans="1:17" x14ac:dyDescent="0.25">
      <c r="A95" s="720"/>
      <c r="B95" s="720"/>
      <c r="C95" s="720"/>
      <c r="D95" s="720"/>
      <c r="E95" s="720"/>
      <c r="F95" s="720"/>
      <c r="G95" s="720"/>
      <c r="H95" s="720"/>
      <c r="I95" s="720"/>
      <c r="J95" s="720"/>
      <c r="K95" s="720"/>
      <c r="M95" s="720"/>
      <c r="N95" s="720"/>
      <c r="O95" s="720"/>
      <c r="P95" s="720"/>
      <c r="Q95" s="720"/>
    </row>
    <row r="96" spans="1:17" x14ac:dyDescent="0.25">
      <c r="A96" s="720"/>
      <c r="B96" s="720"/>
      <c r="C96" s="720"/>
      <c r="D96" s="720"/>
      <c r="E96" s="720"/>
      <c r="F96" s="720"/>
      <c r="G96" s="720"/>
      <c r="H96" s="720"/>
      <c r="I96" s="720"/>
      <c r="J96" s="720"/>
      <c r="K96" s="720"/>
      <c r="M96" s="720"/>
      <c r="N96" s="720"/>
      <c r="O96" s="720"/>
      <c r="P96" s="720"/>
      <c r="Q96" s="720"/>
    </row>
    <row r="97" spans="1:17" x14ac:dyDescent="0.25">
      <c r="A97" s="720"/>
      <c r="B97" s="720"/>
      <c r="C97" s="720"/>
      <c r="D97" s="720"/>
      <c r="E97" s="720"/>
      <c r="F97" s="720"/>
      <c r="G97" s="720"/>
      <c r="H97" s="720"/>
      <c r="I97" s="720"/>
      <c r="J97" s="720"/>
      <c r="K97" s="720"/>
      <c r="M97" s="720"/>
      <c r="N97" s="720"/>
      <c r="O97" s="720"/>
      <c r="P97" s="720"/>
      <c r="Q97" s="720"/>
    </row>
    <row r="98" spans="1:17" x14ac:dyDescent="0.25">
      <c r="A98" s="720"/>
      <c r="B98" s="720"/>
      <c r="C98" s="720"/>
      <c r="D98" s="720"/>
      <c r="E98" s="720"/>
      <c r="F98" s="720"/>
      <c r="G98" s="720"/>
      <c r="H98" s="720"/>
      <c r="I98" s="720"/>
      <c r="J98" s="720"/>
      <c r="K98" s="720"/>
      <c r="M98" s="720"/>
      <c r="N98" s="720"/>
      <c r="O98" s="720"/>
      <c r="P98" s="720"/>
      <c r="Q98" s="720"/>
    </row>
    <row r="100" spans="1:17" x14ac:dyDescent="0.25">
      <c r="A100" s="720"/>
      <c r="B100" s="720"/>
      <c r="C100" s="720"/>
      <c r="D100" s="720"/>
      <c r="E100" s="720"/>
      <c r="F100" s="720"/>
      <c r="G100" s="720"/>
      <c r="H100" s="720"/>
      <c r="I100" s="720"/>
      <c r="J100" s="720"/>
      <c r="K100" s="720"/>
      <c r="M100" s="720"/>
      <c r="N100" s="720"/>
      <c r="O100" s="720"/>
      <c r="P100" s="720"/>
      <c r="Q100" s="720"/>
    </row>
  </sheetData>
  <sheetProtection password="C12A" sheet="1" objects="1" scenarios="1"/>
  <mergeCells count="26">
    <mergeCell ref="O3:Q3"/>
    <mergeCell ref="R3:S3"/>
    <mergeCell ref="L4:L7"/>
    <mergeCell ref="M4:N4"/>
    <mergeCell ref="O4:Q4"/>
    <mergeCell ref="H57:H58"/>
    <mergeCell ref="I57:I58"/>
    <mergeCell ref="F64:I65"/>
    <mergeCell ref="C65:D65"/>
    <mergeCell ref="M3:N3"/>
    <mergeCell ref="M45:P45"/>
    <mergeCell ref="B37:I37"/>
    <mergeCell ref="B13:I13"/>
    <mergeCell ref="B16:I16"/>
    <mergeCell ref="B22:I22"/>
    <mergeCell ref="B34:I34"/>
    <mergeCell ref="A4:I4"/>
    <mergeCell ref="C6:D6"/>
    <mergeCell ref="F6:G6"/>
    <mergeCell ref="B9:I9"/>
    <mergeCell ref="B27:I27"/>
    <mergeCell ref="A57:A58"/>
    <mergeCell ref="B57:B58"/>
    <mergeCell ref="C57:D57"/>
    <mergeCell ref="E57:E58"/>
    <mergeCell ref="F57:G57"/>
  </mergeCells>
  <conditionalFormatting sqref="E65:E68">
    <cfRule type="cellIs" dxfId="40" priority="3" operator="equal">
      <formula>"NU"</formula>
    </cfRule>
  </conditionalFormatting>
  <conditionalFormatting sqref="D52">
    <cfRule type="containsText" dxfId="39" priority="1" operator="containsText" text="CORECT">
      <formula>NOT(ISERROR(SEARCH("CORECT",D52)))</formula>
    </cfRule>
    <cfRule type="containsText" dxfId="38" priority="2" operator="containsText" text="INCORECT">
      <formula>NOT(ISERROR(SEARCH("INCORECT",D52)))</formula>
    </cfRule>
  </conditionalFormatting>
  <pageMargins left="0.7" right="0.7" top="0.75" bottom="0.75" header="0.3" footer="0.3"/>
  <pageSetup paperSize="9" scale="40" fitToHeight="0" orientation="landscape" r:id="rId1"/>
  <headerFooter>
    <oddHeader>&amp;C&amp;"Arial,Bold"&amp;16 &amp;K03+0005. BUGETUL CERERII DE FINANTARE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0"/>
  <sheetViews>
    <sheetView topLeftCell="A43" zoomScaleNormal="100" workbookViewId="0">
      <selection activeCell="H60" sqref="H60"/>
    </sheetView>
  </sheetViews>
  <sheetFormatPr defaultColWidth="9.140625" defaultRowHeight="15" x14ac:dyDescent="0.25"/>
  <cols>
    <col min="1" max="1" width="11.28515625" style="463" customWidth="1"/>
    <col min="2" max="2" width="56.42578125" style="464" customWidth="1"/>
    <col min="3" max="4" width="17.42578125" style="552" customWidth="1"/>
    <col min="5" max="5" width="17.42578125" style="553" customWidth="1"/>
    <col min="6" max="7" width="17.42578125" style="552" customWidth="1"/>
    <col min="8" max="9" width="17.42578125" style="553" customWidth="1"/>
    <col min="10" max="10" width="9.140625" style="719"/>
    <col min="11" max="11" width="13.7109375" style="719" bestFit="1" customWidth="1"/>
    <col min="12" max="12" width="16.28515625" style="720" customWidth="1"/>
    <col min="13" max="13" width="23.7109375" style="738" customWidth="1"/>
    <col min="14" max="14" width="24.7109375" style="738" customWidth="1"/>
    <col min="15" max="15" width="22" style="738" customWidth="1"/>
    <col min="16" max="17" width="9.140625" style="738"/>
    <col min="18" max="16384" width="9.140625" style="720"/>
  </cols>
  <sheetData>
    <row r="1" spans="1:20" s="718" customFormat="1" x14ac:dyDescent="0.25">
      <c r="A1" s="463"/>
      <c r="B1" s="464"/>
      <c r="C1" s="552"/>
      <c r="D1" s="552"/>
      <c r="E1" s="553"/>
      <c r="F1" s="552"/>
      <c r="G1" s="552"/>
      <c r="H1" s="553"/>
      <c r="I1" s="553"/>
      <c r="J1" s="717"/>
      <c r="K1" s="717"/>
      <c r="M1" s="737"/>
      <c r="N1" s="737"/>
      <c r="O1" s="737"/>
      <c r="P1" s="737"/>
      <c r="Q1" s="737"/>
    </row>
    <row r="2" spans="1:20" x14ac:dyDescent="0.25">
      <c r="R2" s="738"/>
      <c r="S2" s="738"/>
      <c r="T2" s="738"/>
    </row>
    <row r="3" spans="1:20" ht="19.5" customHeight="1" x14ac:dyDescent="0.25">
      <c r="L3" s="738"/>
      <c r="M3" s="830"/>
      <c r="N3" s="830"/>
      <c r="O3" s="830"/>
      <c r="P3" s="830"/>
      <c r="Q3" s="830"/>
      <c r="R3" s="829"/>
      <c r="S3" s="829"/>
      <c r="T3" s="738"/>
    </row>
    <row r="4" spans="1:20" s="718" customFormat="1" ht="39" customHeight="1" x14ac:dyDescent="0.25">
      <c r="A4" s="811" t="s">
        <v>718</v>
      </c>
      <c r="B4" s="811"/>
      <c r="C4" s="811"/>
      <c r="D4" s="811"/>
      <c r="E4" s="811"/>
      <c r="F4" s="811"/>
      <c r="G4" s="811"/>
      <c r="H4" s="811"/>
      <c r="I4" s="811"/>
      <c r="J4" s="717"/>
      <c r="K4" s="717"/>
      <c r="L4" s="830"/>
      <c r="M4" s="830"/>
      <c r="N4" s="830"/>
      <c r="O4" s="830"/>
      <c r="P4" s="830"/>
      <c r="Q4" s="830"/>
      <c r="R4" s="737"/>
      <c r="S4" s="737"/>
      <c r="T4" s="737"/>
    </row>
    <row r="5" spans="1:20" s="718" customFormat="1" ht="39" customHeight="1" x14ac:dyDescent="0.25">
      <c r="A5" s="687"/>
      <c r="B5" s="687"/>
      <c r="C5" s="601"/>
      <c r="D5" s="601"/>
      <c r="E5" s="601"/>
      <c r="F5" s="601"/>
      <c r="G5" s="601"/>
      <c r="H5" s="601"/>
      <c r="I5" s="601"/>
      <c r="J5" s="717"/>
      <c r="K5" s="717"/>
      <c r="L5" s="830"/>
      <c r="M5" s="688"/>
      <c r="N5" s="688"/>
      <c r="O5" s="688"/>
      <c r="P5" s="688"/>
      <c r="Q5" s="688"/>
      <c r="R5" s="737"/>
      <c r="S5" s="737"/>
      <c r="T5" s="737"/>
    </row>
    <row r="6" spans="1:20" ht="25.5" x14ac:dyDescent="0.25">
      <c r="A6" s="465" t="s">
        <v>72</v>
      </c>
      <c r="B6" s="466" t="s">
        <v>73</v>
      </c>
      <c r="C6" s="827" t="s">
        <v>74</v>
      </c>
      <c r="D6" s="828"/>
      <c r="E6" s="554" t="s">
        <v>75</v>
      </c>
      <c r="F6" s="827" t="s">
        <v>76</v>
      </c>
      <c r="G6" s="828"/>
      <c r="H6" s="554" t="s">
        <v>77</v>
      </c>
      <c r="I6" s="554" t="s">
        <v>42</v>
      </c>
      <c r="L6" s="830"/>
      <c r="M6" s="688"/>
      <c r="N6" s="688"/>
      <c r="O6" s="688"/>
      <c r="P6" s="688"/>
      <c r="Q6" s="653"/>
      <c r="R6" s="738"/>
      <c r="S6" s="738"/>
      <c r="T6" s="738"/>
    </row>
    <row r="7" spans="1:20" ht="41.25" customHeight="1" x14ac:dyDescent="0.25">
      <c r="A7" s="467"/>
      <c r="B7" s="468"/>
      <c r="C7" s="555" t="s">
        <v>78</v>
      </c>
      <c r="D7" s="555" t="s">
        <v>79</v>
      </c>
      <c r="E7" s="556"/>
      <c r="F7" s="557" t="s">
        <v>78</v>
      </c>
      <c r="G7" s="557" t="s">
        <v>81</v>
      </c>
      <c r="H7" s="556"/>
      <c r="I7" s="556"/>
      <c r="L7" s="830"/>
      <c r="M7" s="654"/>
      <c r="N7" s="654"/>
      <c r="O7" s="654"/>
      <c r="P7" s="654"/>
      <c r="Q7" s="654"/>
      <c r="R7" s="738"/>
      <c r="S7" s="738"/>
      <c r="T7" s="738"/>
    </row>
    <row r="8" spans="1:20" s="722" customFormat="1" ht="24.75" customHeight="1" x14ac:dyDescent="0.25">
      <c r="A8" s="599">
        <v>1</v>
      </c>
      <c r="B8" s="599">
        <v>2</v>
      </c>
      <c r="C8" s="599">
        <v>3</v>
      </c>
      <c r="D8" s="599">
        <v>4</v>
      </c>
      <c r="E8" s="600" t="s">
        <v>80</v>
      </c>
      <c r="F8" s="599">
        <v>6</v>
      </c>
      <c r="G8" s="599">
        <v>7</v>
      </c>
      <c r="H8" s="600" t="s">
        <v>83</v>
      </c>
      <c r="I8" s="600" t="s">
        <v>82</v>
      </c>
      <c r="J8" s="721"/>
      <c r="K8" s="721"/>
      <c r="M8" s="739"/>
      <c r="N8" s="739"/>
      <c r="O8" s="739"/>
      <c r="P8" s="739"/>
      <c r="Q8" s="739"/>
      <c r="R8" s="739"/>
      <c r="S8" s="739"/>
      <c r="T8" s="739"/>
    </row>
    <row r="9" spans="1:20" x14ac:dyDescent="0.25">
      <c r="A9" s="469">
        <v>1</v>
      </c>
      <c r="B9" s="812" t="str">
        <f>'5 Buget cerere'!B9:I9</f>
        <v>CAPITOL 1 Cheltuieli pentru obtinerea şi amenajarea terenului</v>
      </c>
      <c r="C9" s="813"/>
      <c r="D9" s="813"/>
      <c r="E9" s="813"/>
      <c r="F9" s="813"/>
      <c r="G9" s="813"/>
      <c r="H9" s="813"/>
      <c r="I9" s="814"/>
      <c r="R9" s="738"/>
      <c r="S9" s="738"/>
      <c r="T9" s="738"/>
    </row>
    <row r="10" spans="1:20" s="741" customFormat="1" x14ac:dyDescent="0.25">
      <c r="A10" s="469" t="s">
        <v>693</v>
      </c>
      <c r="B10" s="604" t="str">
        <f>'5 Buget cerere'!B10</f>
        <v>Amenajarea terenului</v>
      </c>
      <c r="C10" s="606"/>
      <c r="D10" s="606"/>
      <c r="E10" s="607">
        <f>C10+D10</f>
        <v>0</v>
      </c>
      <c r="F10" s="606"/>
      <c r="G10" s="606"/>
      <c r="H10" s="607">
        <f>F10+G10</f>
        <v>0</v>
      </c>
      <c r="I10" s="607">
        <f>E10+H10</f>
        <v>0</v>
      </c>
      <c r="J10" s="740"/>
      <c r="K10" s="740"/>
      <c r="M10" s="742"/>
      <c r="N10" s="742"/>
      <c r="O10" s="742"/>
      <c r="P10" s="742"/>
      <c r="Q10" s="742"/>
    </row>
    <row r="11" spans="1:20" s="741" customFormat="1" x14ac:dyDescent="0.25">
      <c r="A11" s="469" t="s">
        <v>84</v>
      </c>
      <c r="B11" s="604" t="str">
        <f>'5 Buget cerere'!B11</f>
        <v>Amenajari pentru protectia mediului si aducerea la starea initiala</v>
      </c>
      <c r="C11" s="606"/>
      <c r="D11" s="606"/>
      <c r="E11" s="607">
        <f>C11+D11</f>
        <v>0</v>
      </c>
      <c r="F11" s="606"/>
      <c r="G11" s="606"/>
      <c r="H11" s="607">
        <f>F11+G11</f>
        <v>0</v>
      </c>
      <c r="I11" s="607">
        <f>E11+H11</f>
        <v>0</v>
      </c>
      <c r="J11" s="740"/>
      <c r="K11" s="740"/>
      <c r="M11" s="742"/>
      <c r="N11" s="742"/>
      <c r="O11" s="742"/>
      <c r="P11" s="742"/>
      <c r="Q11" s="742"/>
    </row>
    <row r="12" spans="1:20" s="727" customFormat="1" x14ac:dyDescent="0.25">
      <c r="A12" s="469"/>
      <c r="B12" s="471" t="str">
        <f>'5 Buget cerere'!B12</f>
        <v>TOTAL CAPITOL 1</v>
      </c>
      <c r="C12" s="682">
        <f>SUM(C10:C11)</f>
        <v>0</v>
      </c>
      <c r="D12" s="682">
        <f>SUM(D10:D11)</f>
        <v>0</v>
      </c>
      <c r="E12" s="554">
        <f>C12+D12</f>
        <v>0</v>
      </c>
      <c r="F12" s="682">
        <f>SUM(F10:F11)</f>
        <v>0</v>
      </c>
      <c r="G12" s="682">
        <f>SUM(G10:G11)</f>
        <v>0</v>
      </c>
      <c r="H12" s="554">
        <f>F12+G12</f>
        <v>0</v>
      </c>
      <c r="I12" s="554">
        <f>E12+H12</f>
        <v>0</v>
      </c>
      <c r="J12" s="726"/>
      <c r="K12" s="726"/>
      <c r="M12" s="743"/>
      <c r="N12" s="743"/>
      <c r="O12" s="743"/>
      <c r="P12" s="743"/>
      <c r="Q12" s="743"/>
    </row>
    <row r="13" spans="1:20" s="741" customFormat="1" x14ac:dyDescent="0.25">
      <c r="A13" s="469">
        <v>2</v>
      </c>
      <c r="B13" s="815" t="str">
        <f>'5 Buget cerere'!B13:I13</f>
        <v>CAPITOL 2 Cheltuieli pt asigurarea utilităţilor necesare obiectivului</v>
      </c>
      <c r="C13" s="816"/>
      <c r="D13" s="816"/>
      <c r="E13" s="816"/>
      <c r="F13" s="816"/>
      <c r="G13" s="816"/>
      <c r="H13" s="816"/>
      <c r="I13" s="817"/>
      <c r="J13" s="740"/>
      <c r="K13" s="740"/>
      <c r="M13" s="742"/>
      <c r="N13" s="742"/>
      <c r="O13" s="742"/>
      <c r="P13" s="742"/>
      <c r="Q13" s="742"/>
    </row>
    <row r="14" spans="1:20" x14ac:dyDescent="0.25">
      <c r="A14" s="469" t="s">
        <v>88</v>
      </c>
      <c r="B14" s="472" t="str">
        <f>'5 Buget cerere'!B14</f>
        <v>Cheltuieli pentru asigurarea utilitatilor necesare obiectivului</v>
      </c>
      <c r="C14" s="602"/>
      <c r="D14" s="602"/>
      <c r="E14" s="556">
        <f>C14+D14</f>
        <v>0</v>
      </c>
      <c r="F14" s="602"/>
      <c r="G14" s="602"/>
      <c r="H14" s="556">
        <f>F14+G14</f>
        <v>0</v>
      </c>
      <c r="I14" s="556">
        <f>E14+H14</f>
        <v>0</v>
      </c>
    </row>
    <row r="15" spans="1:20" s="727" customFormat="1" x14ac:dyDescent="0.25">
      <c r="A15" s="469"/>
      <c r="B15" s="471" t="s">
        <v>90</v>
      </c>
      <c r="C15" s="682">
        <f>SUM(C14:C14)</f>
        <v>0</v>
      </c>
      <c r="D15" s="682">
        <f>SUM(D14:D14)</f>
        <v>0</v>
      </c>
      <c r="E15" s="554">
        <f>C15+D15</f>
        <v>0</v>
      </c>
      <c r="F15" s="682">
        <f>SUM(F14:F14)</f>
        <v>0</v>
      </c>
      <c r="G15" s="682">
        <f>SUM(G14:G14)</f>
        <v>0</v>
      </c>
      <c r="H15" s="554">
        <f>F15+G15</f>
        <v>0</v>
      </c>
      <c r="I15" s="554">
        <f>E15+H15</f>
        <v>0</v>
      </c>
      <c r="J15" s="726"/>
      <c r="K15" s="726"/>
      <c r="M15" s="743"/>
      <c r="N15" s="743"/>
      <c r="O15" s="743"/>
      <c r="P15" s="743"/>
      <c r="Q15" s="743"/>
    </row>
    <row r="16" spans="1:20" x14ac:dyDescent="0.25">
      <c r="A16" s="469" t="s">
        <v>292</v>
      </c>
      <c r="B16" s="812" t="str">
        <f>'5 Buget cerere'!B16:I16</f>
        <v>CAPITOL 3 Cheltuieli pentru proiectare și asistență tehnică</v>
      </c>
      <c r="C16" s="813"/>
      <c r="D16" s="813"/>
      <c r="E16" s="813"/>
      <c r="F16" s="813"/>
      <c r="G16" s="813"/>
      <c r="H16" s="813"/>
      <c r="I16" s="814"/>
    </row>
    <row r="17" spans="1:17" x14ac:dyDescent="0.25">
      <c r="A17" s="469" t="s">
        <v>91</v>
      </c>
      <c r="B17" s="472" t="str">
        <f>'5 Buget cerere'!B17</f>
        <v>Obținerea de avize, acorduri și autorizații</v>
      </c>
      <c r="C17" s="602"/>
      <c r="D17" s="602"/>
      <c r="E17" s="556">
        <f>C17+D17</f>
        <v>0</v>
      </c>
      <c r="F17" s="602"/>
      <c r="G17" s="602"/>
      <c r="H17" s="556">
        <f>F17+G17</f>
        <v>0</v>
      </c>
      <c r="I17" s="556">
        <f>E17+H17</f>
        <v>0</v>
      </c>
      <c r="K17" s="744"/>
    </row>
    <row r="18" spans="1:17" x14ac:dyDescent="0.25">
      <c r="A18" s="469" t="s">
        <v>92</v>
      </c>
      <c r="B18" s="472" t="str">
        <f>'5 Buget cerere'!B18</f>
        <v>Proiectare si inginerie</v>
      </c>
      <c r="C18" s="602"/>
      <c r="D18" s="602"/>
      <c r="E18" s="556">
        <f t="shared" ref="E18:E20" si="0">C18+D18</f>
        <v>0</v>
      </c>
      <c r="F18" s="602"/>
      <c r="G18" s="602"/>
      <c r="H18" s="556">
        <f t="shared" ref="H18:H20" si="1">F18+G18</f>
        <v>0</v>
      </c>
      <c r="I18" s="556">
        <f t="shared" ref="I18:I20" si="2">E18+H18</f>
        <v>0</v>
      </c>
      <c r="K18" s="744"/>
    </row>
    <row r="19" spans="1:17" x14ac:dyDescent="0.25">
      <c r="A19" s="469" t="s">
        <v>93</v>
      </c>
      <c r="B19" s="472" t="str">
        <f>'5 Buget cerere'!B19</f>
        <v>Cheltuieli pentru consultanță</v>
      </c>
      <c r="C19" s="602"/>
      <c r="D19" s="602"/>
      <c r="E19" s="556">
        <f t="shared" si="0"/>
        <v>0</v>
      </c>
      <c r="F19" s="602"/>
      <c r="G19" s="602"/>
      <c r="H19" s="556">
        <f t="shared" si="1"/>
        <v>0</v>
      </c>
      <c r="I19" s="556">
        <f t="shared" si="2"/>
        <v>0</v>
      </c>
      <c r="K19" s="744"/>
    </row>
    <row r="20" spans="1:17" x14ac:dyDescent="0.25">
      <c r="A20" s="469" t="s">
        <v>95</v>
      </c>
      <c r="B20" s="472" t="str">
        <f>'5 Buget cerere'!B20</f>
        <v>Cheltuieli cu asistența tehnică</v>
      </c>
      <c r="C20" s="602"/>
      <c r="D20" s="602"/>
      <c r="E20" s="556">
        <f t="shared" si="0"/>
        <v>0</v>
      </c>
      <c r="F20" s="602"/>
      <c r="G20" s="602"/>
      <c r="H20" s="556">
        <f t="shared" si="1"/>
        <v>0</v>
      </c>
      <c r="I20" s="556">
        <f t="shared" si="2"/>
        <v>0</v>
      </c>
      <c r="K20" s="744"/>
    </row>
    <row r="21" spans="1:17" s="727" customFormat="1" x14ac:dyDescent="0.25">
      <c r="A21" s="469"/>
      <c r="B21" s="471" t="str">
        <f>'5 Buget cerere'!B21</f>
        <v> TOTAL CAPITOL 3</v>
      </c>
      <c r="C21" s="682">
        <f>SUM(C17:C20)</f>
        <v>0</v>
      </c>
      <c r="D21" s="682">
        <f>SUM(D17:D20)</f>
        <v>0</v>
      </c>
      <c r="E21" s="554">
        <f>C21+D21</f>
        <v>0</v>
      </c>
      <c r="F21" s="682">
        <f>SUM(F17:F20)</f>
        <v>0</v>
      </c>
      <c r="G21" s="682">
        <f>SUM(G17:G20)</f>
        <v>0</v>
      </c>
      <c r="H21" s="554">
        <f>F21+G21</f>
        <v>0</v>
      </c>
      <c r="I21" s="554">
        <f>E21+H21</f>
        <v>0</v>
      </c>
      <c r="J21" s="726"/>
      <c r="K21" s="744"/>
      <c r="M21" s="743"/>
      <c r="N21" s="743"/>
      <c r="O21" s="743"/>
      <c r="P21" s="743"/>
      <c r="Q21" s="743"/>
    </row>
    <row r="22" spans="1:17" x14ac:dyDescent="0.25">
      <c r="A22" s="469">
        <v>4</v>
      </c>
      <c r="B22" s="812" t="str">
        <f>'5 Buget cerere'!B22:I22</f>
        <v>CAPITOLUL 4 Cheltuieli pentru investiţia de bază</v>
      </c>
      <c r="C22" s="813"/>
      <c r="D22" s="813"/>
      <c r="E22" s="813"/>
      <c r="F22" s="813"/>
      <c r="G22" s="813"/>
      <c r="H22" s="813"/>
      <c r="I22" s="814"/>
      <c r="K22" s="744"/>
    </row>
    <row r="23" spans="1:17" s="741" customFormat="1" x14ac:dyDescent="0.25">
      <c r="A23" s="676" t="s">
        <v>97</v>
      </c>
      <c r="B23" s="604" t="str">
        <f>'5 Buget cerere'!B23</f>
        <v>Cheltuieli pentru construcţii şi instalaţii</v>
      </c>
      <c r="C23" s="606"/>
      <c r="D23" s="606"/>
      <c r="E23" s="607">
        <f>C23+D23</f>
        <v>0</v>
      </c>
      <c r="F23" s="606"/>
      <c r="G23" s="606"/>
      <c r="H23" s="607">
        <f>F23+G23</f>
        <v>0</v>
      </c>
      <c r="I23" s="607">
        <f>E23+H23</f>
        <v>0</v>
      </c>
      <c r="J23" s="740"/>
      <c r="K23" s="744"/>
      <c r="M23" s="742"/>
      <c r="N23" s="742"/>
      <c r="O23" s="742"/>
      <c r="P23" s="742"/>
      <c r="Q23" s="742"/>
    </row>
    <row r="24" spans="1:17" s="741" customFormat="1" ht="24" x14ac:dyDescent="0.25">
      <c r="A24" s="676" t="s">
        <v>692</v>
      </c>
      <c r="B24" s="604" t="str">
        <f>'5 Buget cerere'!B24</f>
        <v>Dotări (se includ utilaje, echipamente tehnologice și funcționale cu și fără montaj, dotări)</v>
      </c>
      <c r="C24" s="606"/>
      <c r="D24" s="606"/>
      <c r="E24" s="607">
        <f>C24+D24</f>
        <v>0</v>
      </c>
      <c r="F24" s="606"/>
      <c r="G24" s="606"/>
      <c r="H24" s="607">
        <f t="shared" ref="H24:H25" si="3">F24+G24</f>
        <v>0</v>
      </c>
      <c r="I24" s="607">
        <f t="shared" ref="I24:I25" si="4">E24+H24</f>
        <v>0</v>
      </c>
      <c r="J24" s="740"/>
      <c r="K24" s="744"/>
      <c r="M24" s="742"/>
      <c r="N24" s="742"/>
      <c r="O24" s="742"/>
      <c r="P24" s="742"/>
      <c r="Q24" s="742"/>
    </row>
    <row r="25" spans="1:17" s="741" customFormat="1" x14ac:dyDescent="0.25">
      <c r="A25" s="469" t="s">
        <v>699</v>
      </c>
      <c r="B25" s="604" t="str">
        <f>'5 Buget cerere'!B25</f>
        <v>Construcții, instalații și dotări aferente măsurilor conexe</v>
      </c>
      <c r="C25" s="606"/>
      <c r="D25" s="606"/>
      <c r="E25" s="607">
        <f>C25+D25</f>
        <v>0</v>
      </c>
      <c r="F25" s="606"/>
      <c r="G25" s="606"/>
      <c r="H25" s="607">
        <f t="shared" si="3"/>
        <v>0</v>
      </c>
      <c r="I25" s="607">
        <f t="shared" si="4"/>
        <v>0</v>
      </c>
      <c r="J25" s="740"/>
      <c r="K25" s="744"/>
      <c r="M25" s="742"/>
      <c r="N25" s="742"/>
      <c r="O25" s="742"/>
      <c r="P25" s="742"/>
      <c r="Q25" s="742"/>
    </row>
    <row r="26" spans="1:17" s="727" customFormat="1" x14ac:dyDescent="0.25">
      <c r="A26" s="469"/>
      <c r="B26" s="471" t="str">
        <f>'5 Buget cerere'!B26</f>
        <v>TOTAL CAPITOL 4</v>
      </c>
      <c r="C26" s="682">
        <f>SUM(C23:C25)</f>
        <v>0</v>
      </c>
      <c r="D26" s="682">
        <f>SUM(D23:D25)</f>
        <v>0</v>
      </c>
      <c r="E26" s="554">
        <f>C26+D26</f>
        <v>0</v>
      </c>
      <c r="F26" s="554">
        <f>SUM(F23:F25)</f>
        <v>0</v>
      </c>
      <c r="G26" s="554">
        <f>SUM(G23:G25)</f>
        <v>0</v>
      </c>
      <c r="H26" s="554">
        <f>F26+G26</f>
        <v>0</v>
      </c>
      <c r="I26" s="554">
        <f>E26+H26</f>
        <v>0</v>
      </c>
      <c r="J26" s="726"/>
      <c r="K26" s="744"/>
      <c r="M26" s="743"/>
      <c r="N26" s="743"/>
      <c r="O26" s="743"/>
      <c r="P26" s="743"/>
      <c r="Q26" s="743"/>
    </row>
    <row r="27" spans="1:17" x14ac:dyDescent="0.25">
      <c r="A27" s="469" t="s">
        <v>99</v>
      </c>
      <c r="B27" s="812" t="str">
        <f>'5 Buget cerere'!B27:I27</f>
        <v>CAPITOLUL 5   Alte cheltuieli</v>
      </c>
      <c r="C27" s="813"/>
      <c r="D27" s="813"/>
      <c r="E27" s="813"/>
      <c r="F27" s="813"/>
      <c r="G27" s="813"/>
      <c r="H27" s="813"/>
      <c r="I27" s="814"/>
      <c r="K27" s="744"/>
    </row>
    <row r="28" spans="1:17" s="741" customFormat="1" x14ac:dyDescent="0.25">
      <c r="A28" s="469" t="s">
        <v>595</v>
      </c>
      <c r="B28" s="604" t="str">
        <f>'5 Buget cerere'!B28</f>
        <v>Organizare de șantier</v>
      </c>
      <c r="C28" s="745">
        <f>C29+C30</f>
        <v>0</v>
      </c>
      <c r="D28" s="745">
        <f>D29+D30</f>
        <v>0</v>
      </c>
      <c r="E28" s="673">
        <f>C28+D28</f>
        <v>0</v>
      </c>
      <c r="F28" s="745">
        <f>F29+F30</f>
        <v>0</v>
      </c>
      <c r="G28" s="745">
        <f>G29+G30</f>
        <v>0</v>
      </c>
      <c r="H28" s="607">
        <f>F28+G28</f>
        <v>0</v>
      </c>
      <c r="I28" s="607">
        <f>E28+H28</f>
        <v>0</v>
      </c>
      <c r="J28" s="740"/>
      <c r="K28" s="744"/>
      <c r="M28" s="742"/>
      <c r="N28" s="742"/>
      <c r="O28" s="742"/>
      <c r="P28" s="742"/>
      <c r="Q28" s="742"/>
    </row>
    <row r="29" spans="1:17" s="741" customFormat="1" ht="24" x14ac:dyDescent="0.25">
      <c r="A29" s="469" t="s">
        <v>703</v>
      </c>
      <c r="B29" s="604" t="str">
        <f>'5 Buget cerere'!B29</f>
        <v>Cheltuieli pentru lucrări de construcții și instalații aferente organizării de șantier</v>
      </c>
      <c r="C29" s="606"/>
      <c r="D29" s="606"/>
      <c r="E29" s="607">
        <f t="shared" ref="E29:E32" si="5">C29+D29</f>
        <v>0</v>
      </c>
      <c r="F29" s="606"/>
      <c r="G29" s="606"/>
      <c r="H29" s="607">
        <f>F29+G29</f>
        <v>0</v>
      </c>
      <c r="I29" s="607">
        <f t="shared" ref="I29:I32" si="6">E29+H29</f>
        <v>0</v>
      </c>
      <c r="J29" s="740"/>
      <c r="K29" s="744"/>
      <c r="M29" s="742"/>
      <c r="N29" s="742"/>
      <c r="O29" s="742"/>
      <c r="P29" s="742"/>
      <c r="Q29" s="742"/>
    </row>
    <row r="30" spans="1:17" s="741" customFormat="1" x14ac:dyDescent="0.25">
      <c r="A30" s="469" t="s">
        <v>704</v>
      </c>
      <c r="B30" s="604" t="str">
        <f>'5 Buget cerere'!B30</f>
        <v>Cheltuieli conexe organizării de şantier</v>
      </c>
      <c r="C30" s="606"/>
      <c r="D30" s="606"/>
      <c r="E30" s="607">
        <f t="shared" si="5"/>
        <v>0</v>
      </c>
      <c r="F30" s="606"/>
      <c r="G30" s="606"/>
      <c r="H30" s="607">
        <f t="shared" ref="H30:H32" si="7">F30+G30</f>
        <v>0</v>
      </c>
      <c r="I30" s="607">
        <f t="shared" si="6"/>
        <v>0</v>
      </c>
      <c r="J30" s="740"/>
      <c r="K30" s="744"/>
      <c r="M30" s="742"/>
      <c r="N30" s="742"/>
      <c r="O30" s="742"/>
      <c r="P30" s="742"/>
      <c r="Q30" s="742"/>
    </row>
    <row r="31" spans="1:17" x14ac:dyDescent="0.25">
      <c r="A31" s="469" t="s">
        <v>596</v>
      </c>
      <c r="B31" s="604" t="str">
        <f>'5 Buget cerere'!B31</f>
        <v>Cheltuieli pentru comisioane, cote, taxe</v>
      </c>
      <c r="C31" s="606"/>
      <c r="D31" s="606"/>
      <c r="E31" s="607">
        <f t="shared" si="5"/>
        <v>0</v>
      </c>
      <c r="F31" s="606"/>
      <c r="G31" s="606"/>
      <c r="H31" s="607">
        <f t="shared" si="7"/>
        <v>0</v>
      </c>
      <c r="I31" s="607">
        <f t="shared" si="6"/>
        <v>0</v>
      </c>
      <c r="K31" s="744"/>
    </row>
    <row r="32" spans="1:17" x14ac:dyDescent="0.25">
      <c r="A32" s="469" t="s">
        <v>707</v>
      </c>
      <c r="B32" s="604" t="str">
        <f>'5 Buget cerere'!B32</f>
        <v>Cheltuieli diverse și neprevăzute</v>
      </c>
      <c r="C32" s="606"/>
      <c r="D32" s="606"/>
      <c r="E32" s="607">
        <f t="shared" si="5"/>
        <v>0</v>
      </c>
      <c r="F32" s="606"/>
      <c r="G32" s="606"/>
      <c r="H32" s="607">
        <f t="shared" si="7"/>
        <v>0</v>
      </c>
      <c r="I32" s="607">
        <f t="shared" si="6"/>
        <v>0</v>
      </c>
      <c r="K32" s="744"/>
    </row>
    <row r="33" spans="1:17" s="727" customFormat="1" x14ac:dyDescent="0.25">
      <c r="A33" s="469"/>
      <c r="B33" s="471" t="str">
        <f>'5 Buget cerere'!B33</f>
        <v>TOTAL CAPITOL 5</v>
      </c>
      <c r="C33" s="682">
        <f>C28+C31+C32</f>
        <v>0</v>
      </c>
      <c r="D33" s="682">
        <f>D28+D31+D32</f>
        <v>0</v>
      </c>
      <c r="E33" s="554">
        <f>C33+D33</f>
        <v>0</v>
      </c>
      <c r="F33" s="682">
        <f t="shared" ref="F33:G33" si="8">F28+F31+F32</f>
        <v>0</v>
      </c>
      <c r="G33" s="682">
        <f t="shared" si="8"/>
        <v>0</v>
      </c>
      <c r="H33" s="554">
        <f>F33+G33</f>
        <v>0</v>
      </c>
      <c r="I33" s="554">
        <f>E33+H33</f>
        <v>0</v>
      </c>
      <c r="J33" s="726"/>
      <c r="K33" s="744"/>
      <c r="M33" s="743"/>
      <c r="N33" s="743"/>
      <c r="O33" s="743"/>
      <c r="P33" s="743"/>
      <c r="Q33" s="743"/>
    </row>
    <row r="34" spans="1:17" ht="15" customHeight="1" x14ac:dyDescent="0.25">
      <c r="A34" s="469" t="s">
        <v>100</v>
      </c>
      <c r="B34" s="812" t="str">
        <f>'5 Buget cerere'!B34:I34</f>
        <v>CAPITOLUL 6   Cheltuieli pentru comisioane, cote, taxe, costul creditului</v>
      </c>
      <c r="C34" s="813"/>
      <c r="D34" s="813"/>
      <c r="E34" s="813"/>
      <c r="F34" s="813"/>
      <c r="G34" s="813"/>
      <c r="H34" s="813"/>
      <c r="I34" s="814"/>
      <c r="K34" s="744"/>
    </row>
    <row r="35" spans="1:17" ht="26.25" customHeight="1" x14ac:dyDescent="0.25">
      <c r="A35" s="469" t="s">
        <v>601</v>
      </c>
      <c r="B35" s="605" t="str">
        <f>'5 Buget cerere'!B35</f>
        <v>Cheltuieli de informare și publicitate pentru proiect, care rezultă din obligațiile beneficiarului</v>
      </c>
      <c r="C35" s="602"/>
      <c r="D35" s="602"/>
      <c r="E35" s="556">
        <f>C35+D35</f>
        <v>0</v>
      </c>
      <c r="F35" s="602"/>
      <c r="G35" s="602"/>
      <c r="H35" s="556">
        <f>F35+G35</f>
        <v>0</v>
      </c>
      <c r="I35" s="556">
        <f>E35+H35</f>
        <v>0</v>
      </c>
      <c r="K35" s="744"/>
    </row>
    <row r="36" spans="1:17" s="727" customFormat="1" x14ac:dyDescent="0.25">
      <c r="A36" s="473"/>
      <c r="B36" s="471" t="str">
        <f>'5 Buget cerere'!B36</f>
        <v>TOTAL CAPITOL 6</v>
      </c>
      <c r="C36" s="682">
        <f>SUM(C35:C35)</f>
        <v>0</v>
      </c>
      <c r="D36" s="682">
        <f>SUM(D35:D35)</f>
        <v>0</v>
      </c>
      <c r="E36" s="554">
        <f>C36+D36</f>
        <v>0</v>
      </c>
      <c r="F36" s="682">
        <f>SUM(F35:F35)</f>
        <v>0</v>
      </c>
      <c r="G36" s="682">
        <f>SUM(G35:G35)</f>
        <v>0</v>
      </c>
      <c r="H36" s="554">
        <f>F36+G36</f>
        <v>0</v>
      </c>
      <c r="I36" s="554">
        <f>E36+H36</f>
        <v>0</v>
      </c>
      <c r="J36" s="726"/>
      <c r="K36" s="744"/>
      <c r="M36" s="743"/>
      <c r="N36" s="743"/>
      <c r="O36" s="743"/>
      <c r="P36" s="743"/>
      <c r="Q36" s="743"/>
    </row>
    <row r="37" spans="1:17" s="729" customFormat="1" x14ac:dyDescent="0.25">
      <c r="A37" s="474" t="s">
        <v>101</v>
      </c>
      <c r="B37" s="812" t="str">
        <f>'5 Buget cerere'!B37:I37</f>
        <v>CAPITOLUL 7   Cheltuieli cu auditul pentru proiect</v>
      </c>
      <c r="C37" s="813"/>
      <c r="D37" s="813"/>
      <c r="E37" s="813"/>
      <c r="F37" s="813"/>
      <c r="G37" s="813"/>
      <c r="H37" s="813"/>
      <c r="I37" s="814"/>
      <c r="J37" s="728"/>
      <c r="K37" s="728"/>
      <c r="M37" s="746"/>
      <c r="N37" s="746"/>
      <c r="O37" s="746"/>
      <c r="P37" s="746"/>
      <c r="Q37" s="746"/>
    </row>
    <row r="38" spans="1:17" x14ac:dyDescent="0.25">
      <c r="A38" s="469" t="s">
        <v>602</v>
      </c>
      <c r="B38" s="470" t="str">
        <f>'5 Buget cerere'!B38</f>
        <v>Cheltuieli cu auditul pentru proiect</v>
      </c>
      <c r="C38" s="602"/>
      <c r="D38" s="602"/>
      <c r="E38" s="556">
        <f>C38+D38</f>
        <v>0</v>
      </c>
      <c r="F38" s="602"/>
      <c r="G38" s="602"/>
      <c r="H38" s="556">
        <f>F38+G38</f>
        <v>0</v>
      </c>
      <c r="I38" s="556">
        <f>E38+H38</f>
        <v>0</v>
      </c>
      <c r="M38" s="747"/>
    </row>
    <row r="39" spans="1:17" s="727" customFormat="1" x14ac:dyDescent="0.25">
      <c r="A39" s="469"/>
      <c r="B39" s="471" t="str">
        <f>'5 Buget cerere'!B39</f>
        <v>TOTAL CAPITOL 7</v>
      </c>
      <c r="C39" s="682">
        <f>C38</f>
        <v>0</v>
      </c>
      <c r="D39" s="682">
        <f>D38</f>
        <v>0</v>
      </c>
      <c r="E39" s="554">
        <f>C39+D39</f>
        <v>0</v>
      </c>
      <c r="F39" s="682">
        <f>F38</f>
        <v>0</v>
      </c>
      <c r="G39" s="682">
        <f>G38</f>
        <v>0</v>
      </c>
      <c r="H39" s="554">
        <f>F39+G39</f>
        <v>0</v>
      </c>
      <c r="I39" s="554">
        <f>E39+H39</f>
        <v>0</v>
      </c>
      <c r="J39" s="726"/>
      <c r="K39" s="726"/>
      <c r="M39" s="743"/>
      <c r="N39" s="743"/>
      <c r="O39" s="743"/>
      <c r="P39" s="743"/>
      <c r="Q39" s="743"/>
    </row>
    <row r="40" spans="1:17" s="731" customFormat="1" ht="21" customHeight="1" x14ac:dyDescent="0.25">
      <c r="A40" s="475"/>
      <c r="B40" s="476" t="s">
        <v>103</v>
      </c>
      <c r="C40" s="559">
        <f>C12+C15+C21+C26+C33+C36+C39</f>
        <v>0</v>
      </c>
      <c r="D40" s="559">
        <f>D12+D15+D21+D26+D33+D36+D39</f>
        <v>0</v>
      </c>
      <c r="E40" s="559">
        <f>C40+D40</f>
        <v>0</v>
      </c>
      <c r="F40" s="559">
        <f>F12+F15+F21+F26+F33+F36+F39</f>
        <v>0</v>
      </c>
      <c r="G40" s="559">
        <f>G12+G15+G21+G26+G33+G36+G39</f>
        <v>0</v>
      </c>
      <c r="H40" s="559">
        <f>F40+G40</f>
        <v>0</v>
      </c>
      <c r="I40" s="559">
        <f>E40+H40</f>
        <v>0</v>
      </c>
      <c r="J40" s="730"/>
      <c r="K40" s="730"/>
      <c r="M40" s="748"/>
      <c r="N40" s="748"/>
      <c r="O40" s="748"/>
      <c r="P40" s="748"/>
      <c r="Q40" s="748"/>
    </row>
    <row r="41" spans="1:17" ht="10.5" customHeight="1" x14ac:dyDescent="0.25">
      <c r="A41" s="477"/>
      <c r="B41" s="478" t="s">
        <v>560</v>
      </c>
      <c r="C41" s="560"/>
      <c r="D41" s="560"/>
      <c r="E41" s="561"/>
      <c r="F41" s="560"/>
      <c r="G41" s="560"/>
      <c r="H41" s="561"/>
      <c r="I41" s="561"/>
    </row>
    <row r="42" spans="1:17" x14ac:dyDescent="0.25">
      <c r="A42" s="479"/>
      <c r="B42" s="480" t="s">
        <v>561</v>
      </c>
      <c r="C42" s="594"/>
      <c r="D42" s="594"/>
      <c r="E42" s="595">
        <f>C42+D42</f>
        <v>0</v>
      </c>
      <c r="F42" s="594"/>
      <c r="G42" s="594"/>
      <c r="H42" s="562">
        <f>F42+G42</f>
        <v>0</v>
      </c>
      <c r="I42" s="554">
        <f>E42+H42</f>
        <v>0</v>
      </c>
    </row>
    <row r="43" spans="1:17" s="719" customFormat="1" x14ac:dyDescent="0.25">
      <c r="A43" s="481"/>
      <c r="B43" s="464"/>
      <c r="C43" s="552"/>
      <c r="D43" s="552"/>
      <c r="E43" s="553"/>
      <c r="F43" s="552"/>
      <c r="G43" s="552"/>
      <c r="H43" s="553"/>
      <c r="I43" s="553"/>
      <c r="M43" s="749"/>
      <c r="N43" s="749"/>
      <c r="O43" s="749"/>
      <c r="P43" s="749"/>
      <c r="Q43" s="749"/>
    </row>
    <row r="44" spans="1:17" x14ac:dyDescent="0.25">
      <c r="A44" s="482"/>
    </row>
    <row r="45" spans="1:17" x14ac:dyDescent="0.25">
      <c r="A45" s="483"/>
      <c r="B45" s="484" t="s">
        <v>293</v>
      </c>
      <c r="M45" s="826"/>
      <c r="N45" s="826"/>
      <c r="O45" s="826"/>
      <c r="P45" s="826"/>
    </row>
    <row r="46" spans="1:17" x14ac:dyDescent="0.25">
      <c r="A46" s="483"/>
      <c r="B46" s="485"/>
      <c r="K46" s="724"/>
    </row>
    <row r="47" spans="1:17" x14ac:dyDescent="0.25">
      <c r="A47" s="486" t="s">
        <v>104</v>
      </c>
      <c r="B47" s="486" t="s">
        <v>105</v>
      </c>
      <c r="C47" s="683"/>
      <c r="D47" s="669"/>
    </row>
    <row r="48" spans="1:17" x14ac:dyDescent="0.25">
      <c r="A48" s="486" t="s">
        <v>106</v>
      </c>
      <c r="B48" s="486" t="s">
        <v>107</v>
      </c>
      <c r="C48" s="563">
        <f>I40</f>
        <v>0</v>
      </c>
      <c r="D48" s="669"/>
    </row>
    <row r="49" spans="1:17" x14ac:dyDescent="0.25">
      <c r="A49" s="487" t="s">
        <v>108</v>
      </c>
      <c r="B49" s="487" t="s">
        <v>109</v>
      </c>
      <c r="C49" s="683">
        <f>H40</f>
        <v>0</v>
      </c>
      <c r="D49" s="669"/>
    </row>
    <row r="50" spans="1:17" x14ac:dyDescent="0.25">
      <c r="A50" s="487" t="s">
        <v>110</v>
      </c>
      <c r="B50" s="487" t="s">
        <v>111</v>
      </c>
      <c r="C50" s="683">
        <f>C48-C49</f>
        <v>0</v>
      </c>
      <c r="D50" s="672"/>
    </row>
    <row r="51" spans="1:17" x14ac:dyDescent="0.25">
      <c r="A51" s="486" t="s">
        <v>112</v>
      </c>
      <c r="B51" s="486" t="s">
        <v>113</v>
      </c>
      <c r="C51" s="563">
        <f>SUM(C52:C53)</f>
        <v>0</v>
      </c>
      <c r="D51" s="701"/>
    </row>
    <row r="52" spans="1:17" x14ac:dyDescent="0.25">
      <c r="A52" s="487" t="s">
        <v>108</v>
      </c>
      <c r="B52" s="487" t="s">
        <v>114</v>
      </c>
      <c r="C52" s="702">
        <f>E40*40%</f>
        <v>0</v>
      </c>
      <c r="D52" s="750"/>
    </row>
    <row r="53" spans="1:17" x14ac:dyDescent="0.25">
      <c r="A53" s="487" t="s">
        <v>110</v>
      </c>
      <c r="B53" s="487" t="s">
        <v>115</v>
      </c>
      <c r="C53" s="683">
        <f>H40</f>
        <v>0</v>
      </c>
      <c r="D53" s="669"/>
    </row>
    <row r="54" spans="1:17" s="719" customFormat="1" x14ac:dyDescent="0.25">
      <c r="A54" s="486" t="s">
        <v>102</v>
      </c>
      <c r="B54" s="486" t="s">
        <v>116</v>
      </c>
      <c r="C54" s="563">
        <f>C48-C51</f>
        <v>0</v>
      </c>
      <c r="D54" s="669"/>
      <c r="E54" s="553"/>
      <c r="F54" s="552"/>
      <c r="G54" s="552"/>
      <c r="H54" s="553"/>
      <c r="I54" s="553"/>
      <c r="M54" s="749"/>
      <c r="N54" s="749"/>
      <c r="O54" s="749"/>
      <c r="P54" s="749"/>
      <c r="Q54" s="749"/>
    </row>
    <row r="55" spans="1:17" s="719" customFormat="1" x14ac:dyDescent="0.25">
      <c r="A55" s="491"/>
      <c r="B55" s="491"/>
      <c r="C55" s="603"/>
      <c r="D55" s="552"/>
      <c r="E55" s="553"/>
      <c r="F55" s="552"/>
      <c r="G55" s="552"/>
      <c r="H55" s="553"/>
      <c r="I55" s="553"/>
      <c r="M55" s="749"/>
      <c r="N55" s="749"/>
      <c r="O55" s="749"/>
      <c r="P55" s="749"/>
      <c r="Q55" s="749"/>
    </row>
    <row r="56" spans="1:17" s="719" customFormat="1" x14ac:dyDescent="0.25">
      <c r="A56" s="463"/>
      <c r="B56" s="464"/>
      <c r="C56" s="552"/>
      <c r="D56" s="552"/>
      <c r="E56" s="553"/>
      <c r="F56" s="552"/>
      <c r="G56" s="552"/>
      <c r="H56" s="553"/>
      <c r="I56" s="553"/>
      <c r="M56" s="749"/>
      <c r="N56" s="749"/>
      <c r="O56" s="749"/>
      <c r="P56" s="749"/>
      <c r="Q56" s="749"/>
    </row>
    <row r="57" spans="1:17" ht="26.45" customHeight="1" x14ac:dyDescent="0.25">
      <c r="A57" s="793" t="s">
        <v>72</v>
      </c>
      <c r="B57" s="795" t="s">
        <v>73</v>
      </c>
      <c r="C57" s="827" t="s">
        <v>74</v>
      </c>
      <c r="D57" s="828"/>
      <c r="E57" s="797" t="s">
        <v>75</v>
      </c>
      <c r="F57" s="827" t="s">
        <v>76</v>
      </c>
      <c r="G57" s="828"/>
      <c r="H57" s="797" t="s">
        <v>77</v>
      </c>
      <c r="I57" s="797" t="s">
        <v>42</v>
      </c>
      <c r="M57" s="747"/>
    </row>
    <row r="58" spans="1:17" x14ac:dyDescent="0.25">
      <c r="A58" s="794"/>
      <c r="B58" s="796"/>
      <c r="C58" s="555" t="s">
        <v>78</v>
      </c>
      <c r="D58" s="555" t="s">
        <v>79</v>
      </c>
      <c r="E58" s="798"/>
      <c r="F58" s="557" t="s">
        <v>78</v>
      </c>
      <c r="G58" s="557" t="s">
        <v>81</v>
      </c>
      <c r="H58" s="798"/>
      <c r="I58" s="798"/>
    </row>
    <row r="59" spans="1:17" s="722" customFormat="1" ht="9.75" customHeight="1" x14ac:dyDescent="0.25">
      <c r="A59" s="608">
        <v>1</v>
      </c>
      <c r="B59" s="609">
        <v>2</v>
      </c>
      <c r="C59" s="599">
        <v>3</v>
      </c>
      <c r="D59" s="599">
        <v>4</v>
      </c>
      <c r="E59" s="600" t="s">
        <v>80</v>
      </c>
      <c r="F59" s="599">
        <v>6</v>
      </c>
      <c r="G59" s="599">
        <v>7</v>
      </c>
      <c r="H59" s="600" t="s">
        <v>83</v>
      </c>
      <c r="I59" s="600" t="s">
        <v>82</v>
      </c>
      <c r="J59" s="721"/>
      <c r="K59" s="721"/>
      <c r="M59" s="739"/>
      <c r="N59" s="739"/>
      <c r="O59" s="739"/>
      <c r="P59" s="739"/>
      <c r="Q59" s="739"/>
    </row>
    <row r="60" spans="1:17" s="719" customFormat="1" x14ac:dyDescent="0.25">
      <c r="A60" s="492" t="s">
        <v>619</v>
      </c>
      <c r="B60" s="571" t="s">
        <v>673</v>
      </c>
      <c r="C60" s="683">
        <f>C23+C24</f>
        <v>0</v>
      </c>
      <c r="D60" s="683">
        <f>D23+D24</f>
        <v>0</v>
      </c>
      <c r="E60" s="597">
        <f>C60+D60</f>
        <v>0</v>
      </c>
      <c r="F60" s="763"/>
      <c r="G60" s="763"/>
      <c r="H60" s="597">
        <f>F60+G60</f>
        <v>0</v>
      </c>
      <c r="I60" s="556">
        <f>E60+H60</f>
        <v>0</v>
      </c>
      <c r="M60" s="749"/>
      <c r="N60" s="749"/>
      <c r="O60" s="749"/>
      <c r="P60" s="749"/>
      <c r="Q60" s="749"/>
    </row>
    <row r="61" spans="1:17" x14ac:dyDescent="0.25">
      <c r="A61" s="492" t="s">
        <v>620</v>
      </c>
      <c r="B61" s="571" t="s">
        <v>674</v>
      </c>
      <c r="C61" s="751">
        <f>C25</f>
        <v>0</v>
      </c>
      <c r="D61" s="751">
        <f>D25</f>
        <v>0</v>
      </c>
      <c r="E61" s="597">
        <f t="shared" ref="E61:E62" si="9">C61+D61</f>
        <v>0</v>
      </c>
      <c r="F61" s="763"/>
      <c r="G61" s="763"/>
      <c r="H61" s="597">
        <f>F61+G61</f>
        <v>0</v>
      </c>
      <c r="I61" s="556">
        <f>E61+H61</f>
        <v>0</v>
      </c>
      <c r="M61" s="747"/>
    </row>
    <row r="62" spans="1:17" x14ac:dyDescent="0.25">
      <c r="A62" s="492" t="s">
        <v>292</v>
      </c>
      <c r="B62" s="571" t="s">
        <v>681</v>
      </c>
      <c r="C62" s="683">
        <f>C60+C61</f>
        <v>0</v>
      </c>
      <c r="D62" s="683">
        <f>D60+D61</f>
        <v>0</v>
      </c>
      <c r="E62" s="597">
        <f t="shared" si="9"/>
        <v>0</v>
      </c>
      <c r="F62" s="763"/>
      <c r="G62" s="763"/>
      <c r="H62" s="597">
        <f>F62+G62</f>
        <v>0</v>
      </c>
      <c r="I62" s="556">
        <f>E62+H62</f>
        <v>0</v>
      </c>
      <c r="L62" s="752"/>
      <c r="M62" s="747"/>
    </row>
    <row r="63" spans="1:17" x14ac:dyDescent="0.25">
      <c r="A63" s="492" t="s">
        <v>676</v>
      </c>
      <c r="B63" s="753" t="s">
        <v>682</v>
      </c>
      <c r="C63" s="683">
        <f>C12+C15+C23+C24+C29+C32+C25</f>
        <v>0</v>
      </c>
      <c r="D63" s="683">
        <f>D12+D15+D23+D24+D29+D32+D25</f>
        <v>0</v>
      </c>
      <c r="E63" s="597">
        <f>C63+D63</f>
        <v>0</v>
      </c>
      <c r="F63" s="683">
        <f>F12+F15+F23+F24+F29+F32+F25</f>
        <v>0</v>
      </c>
      <c r="G63" s="683">
        <f>G12+G15+G23+G24+G29+G32+G25</f>
        <v>0</v>
      </c>
      <c r="H63" s="556">
        <f>F63+G63</f>
        <v>0</v>
      </c>
      <c r="I63" s="556">
        <f>E63+H63</f>
        <v>0</v>
      </c>
    </row>
    <row r="64" spans="1:17" ht="30" x14ac:dyDescent="0.25">
      <c r="A64" s="492" t="s">
        <v>99</v>
      </c>
      <c r="B64" s="754" t="s">
        <v>709</v>
      </c>
      <c r="C64" s="755">
        <f>SUM(C12+C15+C23+C24+C29+C32)*15%</f>
        <v>0</v>
      </c>
      <c r="D64" s="755">
        <f>SUM(D12+D15+D23+D24+D29+D32)*15%</f>
        <v>0</v>
      </c>
      <c r="E64" s="755">
        <f>C64+D64</f>
        <v>0</v>
      </c>
      <c r="F64" s="818"/>
      <c r="G64" s="819"/>
      <c r="H64" s="819"/>
      <c r="I64" s="820"/>
    </row>
    <row r="65" spans="1:17" ht="30" x14ac:dyDescent="0.25">
      <c r="A65" s="492" t="s">
        <v>100</v>
      </c>
      <c r="B65" s="753" t="s">
        <v>688</v>
      </c>
      <c r="C65" s="824">
        <f>E64</f>
        <v>0</v>
      </c>
      <c r="D65" s="825"/>
      <c r="E65" s="556" t="str">
        <f>IF(E64&gt;=E61,"DA","NU")</f>
        <v>DA</v>
      </c>
      <c r="F65" s="821"/>
      <c r="G65" s="822"/>
      <c r="H65" s="822"/>
      <c r="I65" s="823"/>
      <c r="K65" s="724"/>
      <c r="M65" s="720"/>
      <c r="N65" s="720"/>
      <c r="O65" s="720"/>
      <c r="P65" s="720"/>
      <c r="Q65" s="720"/>
    </row>
    <row r="66" spans="1:17" x14ac:dyDescent="0.25">
      <c r="A66" s="492" t="s">
        <v>711</v>
      </c>
      <c r="B66" s="753" t="s">
        <v>712</v>
      </c>
      <c r="C66" s="763"/>
      <c r="D66" s="763"/>
      <c r="E66" s="556">
        <f>C66+D66</f>
        <v>0</v>
      </c>
      <c r="F66" s="756"/>
      <c r="G66" s="757"/>
      <c r="H66" s="757"/>
      <c r="I66" s="758"/>
      <c r="K66" s="724"/>
      <c r="M66" s="720"/>
      <c r="N66" s="720"/>
      <c r="O66" s="720"/>
      <c r="P66" s="720"/>
      <c r="Q66" s="720"/>
    </row>
    <row r="67" spans="1:17" x14ac:dyDescent="0.25">
      <c r="A67" s="492" t="s">
        <v>713</v>
      </c>
      <c r="B67" s="753" t="s">
        <v>677</v>
      </c>
      <c r="C67" s="683">
        <f>C21+C30+C31-C66</f>
        <v>0</v>
      </c>
      <c r="D67" s="683">
        <f>D21+D30+D31-D66</f>
        <v>0</v>
      </c>
      <c r="E67" s="556">
        <f>C67+D67</f>
        <v>0</v>
      </c>
      <c r="F67" s="683">
        <f>F21+F30+F31-F66</f>
        <v>0</v>
      </c>
      <c r="G67" s="683">
        <f>G21+G30+G31-G66</f>
        <v>0</v>
      </c>
      <c r="H67" s="556">
        <f>F67+G67</f>
        <v>0</v>
      </c>
      <c r="I67" s="556">
        <f>E67+H67</f>
        <v>0</v>
      </c>
      <c r="K67" s="759"/>
      <c r="M67" s="720"/>
      <c r="N67" s="720"/>
      <c r="O67" s="720"/>
      <c r="P67" s="720"/>
      <c r="Q67" s="720"/>
    </row>
    <row r="68" spans="1:17" ht="21" customHeight="1" x14ac:dyDescent="0.25">
      <c r="A68" s="492" t="s">
        <v>605</v>
      </c>
      <c r="B68" s="760" t="s">
        <v>680</v>
      </c>
      <c r="C68" s="761">
        <f>C66+C36+C39</f>
        <v>0</v>
      </c>
      <c r="D68" s="761">
        <f>D66+D36+D39</f>
        <v>0</v>
      </c>
      <c r="E68" s="556">
        <f>C68+D68</f>
        <v>0</v>
      </c>
      <c r="F68" s="761">
        <f>F66+F36+F39</f>
        <v>0</v>
      </c>
      <c r="G68" s="761">
        <f>G66+G36+G39</f>
        <v>0</v>
      </c>
      <c r="H68" s="556">
        <f>F68+G68</f>
        <v>0</v>
      </c>
      <c r="I68" s="556">
        <f>E68+H68</f>
        <v>0</v>
      </c>
      <c r="K68" s="759"/>
      <c r="M68" s="720"/>
      <c r="N68" s="720"/>
      <c r="O68" s="720"/>
      <c r="P68" s="720"/>
      <c r="Q68" s="720"/>
    </row>
    <row r="69" spans="1:17" x14ac:dyDescent="0.25">
      <c r="M69" s="720"/>
      <c r="N69" s="720"/>
      <c r="O69" s="720"/>
      <c r="P69" s="720"/>
      <c r="Q69" s="720"/>
    </row>
    <row r="70" spans="1:17" ht="55.5" customHeight="1" x14ac:dyDescent="0.25">
      <c r="B70" s="762" t="s">
        <v>710</v>
      </c>
      <c r="M70" s="720"/>
      <c r="N70" s="720"/>
      <c r="O70" s="720"/>
      <c r="P70" s="720"/>
      <c r="Q70" s="720"/>
    </row>
    <row r="71" spans="1:17" x14ac:dyDescent="0.25">
      <c r="M71" s="720"/>
      <c r="N71" s="720"/>
      <c r="O71" s="720"/>
      <c r="P71" s="720"/>
      <c r="Q71" s="720"/>
    </row>
    <row r="72" spans="1:17" x14ac:dyDescent="0.25">
      <c r="M72" s="720"/>
      <c r="N72" s="720"/>
      <c r="O72" s="720"/>
      <c r="P72" s="720"/>
      <c r="Q72" s="720"/>
    </row>
    <row r="73" spans="1:17" x14ac:dyDescent="0.25">
      <c r="M73" s="720"/>
      <c r="N73" s="720"/>
      <c r="O73" s="720"/>
      <c r="P73" s="720"/>
      <c r="Q73" s="720"/>
    </row>
    <row r="74" spans="1:17" x14ac:dyDescent="0.25">
      <c r="M74" s="720"/>
      <c r="N74" s="720"/>
      <c r="O74" s="720"/>
      <c r="P74" s="720"/>
      <c r="Q74" s="720"/>
    </row>
    <row r="75" spans="1:17" x14ac:dyDescent="0.25">
      <c r="M75" s="720"/>
      <c r="N75" s="720"/>
      <c r="O75" s="720"/>
      <c r="P75" s="720"/>
      <c r="Q75" s="720"/>
    </row>
    <row r="76" spans="1:17" x14ac:dyDescent="0.25">
      <c r="M76" s="720"/>
      <c r="N76" s="720"/>
      <c r="O76" s="720"/>
      <c r="P76" s="720"/>
      <c r="Q76" s="720"/>
    </row>
    <row r="77" spans="1:17" x14ac:dyDescent="0.25">
      <c r="M77" s="720"/>
      <c r="N77" s="720"/>
      <c r="O77" s="720"/>
      <c r="P77" s="720"/>
      <c r="Q77" s="720"/>
    </row>
    <row r="78" spans="1:17" x14ac:dyDescent="0.25">
      <c r="M78" s="720"/>
      <c r="N78" s="720"/>
      <c r="O78" s="720"/>
      <c r="P78" s="720"/>
      <c r="Q78" s="720"/>
    </row>
    <row r="79" spans="1:17" x14ac:dyDescent="0.25">
      <c r="M79" s="720"/>
      <c r="N79" s="720"/>
      <c r="O79" s="720"/>
      <c r="P79" s="720"/>
      <c r="Q79" s="720"/>
    </row>
    <row r="80" spans="1:17" x14ac:dyDescent="0.25">
      <c r="M80" s="720"/>
      <c r="N80" s="720"/>
      <c r="O80" s="720"/>
      <c r="P80" s="720"/>
      <c r="Q80" s="720"/>
    </row>
    <row r="81" spans="1:17" x14ac:dyDescent="0.25">
      <c r="A81" s="720"/>
      <c r="B81" s="720"/>
      <c r="C81" s="720"/>
      <c r="D81" s="720"/>
      <c r="E81" s="720"/>
      <c r="F81" s="720"/>
      <c r="G81" s="720"/>
      <c r="H81" s="720"/>
      <c r="I81" s="720"/>
      <c r="J81" s="720"/>
      <c r="K81" s="720"/>
      <c r="M81" s="720"/>
      <c r="N81" s="720"/>
      <c r="O81" s="720"/>
      <c r="P81" s="720"/>
      <c r="Q81" s="720"/>
    </row>
    <row r="82" spans="1:17" x14ac:dyDescent="0.25">
      <c r="A82" s="720"/>
      <c r="B82" s="720"/>
      <c r="C82" s="720"/>
      <c r="D82" s="720"/>
      <c r="E82" s="720"/>
      <c r="F82" s="720"/>
      <c r="G82" s="720"/>
      <c r="H82" s="720"/>
      <c r="I82" s="720"/>
      <c r="J82" s="720"/>
      <c r="K82" s="720"/>
      <c r="M82" s="720"/>
      <c r="N82" s="720"/>
      <c r="O82" s="720"/>
      <c r="P82" s="720"/>
      <c r="Q82" s="720"/>
    </row>
    <row r="83" spans="1:17" x14ac:dyDescent="0.25">
      <c r="A83" s="720"/>
      <c r="B83" s="720"/>
      <c r="C83" s="720"/>
      <c r="D83" s="720"/>
      <c r="E83" s="720"/>
      <c r="F83" s="720"/>
      <c r="G83" s="720"/>
      <c r="H83" s="720"/>
      <c r="I83" s="720"/>
      <c r="J83" s="720"/>
      <c r="K83" s="720"/>
      <c r="M83" s="720"/>
      <c r="N83" s="720"/>
      <c r="O83" s="720"/>
      <c r="P83" s="720"/>
      <c r="Q83" s="720"/>
    </row>
    <row r="84" spans="1:17" x14ac:dyDescent="0.25">
      <c r="A84" s="720"/>
      <c r="B84" s="720"/>
      <c r="C84" s="720"/>
      <c r="D84" s="720"/>
      <c r="E84" s="720"/>
      <c r="F84" s="720"/>
      <c r="G84" s="720"/>
      <c r="H84" s="720"/>
      <c r="I84" s="720"/>
      <c r="J84" s="720"/>
      <c r="K84" s="720"/>
      <c r="M84" s="720"/>
      <c r="N84" s="720"/>
      <c r="O84" s="720"/>
      <c r="P84" s="720"/>
      <c r="Q84" s="720"/>
    </row>
    <row r="85" spans="1:17" x14ac:dyDescent="0.25">
      <c r="A85" s="720"/>
      <c r="B85" s="720"/>
      <c r="C85" s="720"/>
      <c r="D85" s="720"/>
      <c r="E85" s="720"/>
      <c r="F85" s="720"/>
      <c r="G85" s="720"/>
      <c r="H85" s="720"/>
      <c r="I85" s="720"/>
      <c r="J85" s="720"/>
      <c r="K85" s="720"/>
      <c r="M85" s="720"/>
      <c r="N85" s="720"/>
      <c r="O85" s="720"/>
      <c r="P85" s="720"/>
      <c r="Q85" s="720"/>
    </row>
    <row r="86" spans="1:17" x14ac:dyDescent="0.25">
      <c r="A86" s="720"/>
      <c r="B86" s="720"/>
      <c r="C86" s="720"/>
      <c r="D86" s="720"/>
      <c r="E86" s="720"/>
      <c r="F86" s="720"/>
      <c r="G86" s="720"/>
      <c r="H86" s="720"/>
      <c r="I86" s="720"/>
      <c r="J86" s="720"/>
      <c r="K86" s="720"/>
      <c r="M86" s="720"/>
      <c r="N86" s="720"/>
      <c r="O86" s="720"/>
      <c r="P86" s="720"/>
      <c r="Q86" s="720"/>
    </row>
    <row r="87" spans="1:17" x14ac:dyDescent="0.25">
      <c r="A87" s="720"/>
      <c r="B87" s="720"/>
      <c r="C87" s="720"/>
      <c r="D87" s="720"/>
      <c r="E87" s="720"/>
      <c r="F87" s="720"/>
      <c r="G87" s="720"/>
      <c r="H87" s="720"/>
      <c r="I87" s="720"/>
      <c r="J87" s="720"/>
      <c r="K87" s="720"/>
      <c r="M87" s="720"/>
      <c r="N87" s="720"/>
      <c r="O87" s="720"/>
      <c r="P87" s="720"/>
      <c r="Q87" s="720"/>
    </row>
    <row r="88" spans="1:17" x14ac:dyDescent="0.25">
      <c r="A88" s="720"/>
      <c r="B88" s="720"/>
      <c r="C88" s="720"/>
      <c r="D88" s="720"/>
      <c r="E88" s="720"/>
      <c r="F88" s="720"/>
      <c r="G88" s="720"/>
      <c r="H88" s="720"/>
      <c r="I88" s="720"/>
      <c r="J88" s="720"/>
      <c r="K88" s="720"/>
      <c r="M88" s="720"/>
      <c r="N88" s="720"/>
      <c r="O88" s="720"/>
      <c r="P88" s="720"/>
      <c r="Q88" s="720"/>
    </row>
    <row r="89" spans="1:17" x14ac:dyDescent="0.25">
      <c r="A89" s="720"/>
      <c r="B89" s="720"/>
      <c r="C89" s="720"/>
      <c r="D89" s="720"/>
      <c r="E89" s="720"/>
      <c r="F89" s="720"/>
      <c r="G89" s="720"/>
      <c r="H89" s="720"/>
      <c r="I89" s="720"/>
      <c r="J89" s="720"/>
      <c r="K89" s="720"/>
      <c r="M89" s="720"/>
      <c r="N89" s="720"/>
      <c r="O89" s="720"/>
      <c r="P89" s="720"/>
      <c r="Q89" s="720"/>
    </row>
    <row r="90" spans="1:17" x14ac:dyDescent="0.25">
      <c r="A90" s="720"/>
      <c r="B90" s="720"/>
      <c r="C90" s="720"/>
      <c r="D90" s="720"/>
      <c r="E90" s="720"/>
      <c r="F90" s="720"/>
      <c r="G90" s="720"/>
      <c r="H90" s="720"/>
      <c r="I90" s="720"/>
      <c r="J90" s="720"/>
      <c r="K90" s="720"/>
      <c r="M90" s="720"/>
      <c r="N90" s="720"/>
      <c r="O90" s="720"/>
      <c r="P90" s="720"/>
      <c r="Q90" s="720"/>
    </row>
    <row r="91" spans="1:17" x14ac:dyDescent="0.25">
      <c r="A91" s="720"/>
      <c r="B91" s="720"/>
      <c r="C91" s="720"/>
      <c r="D91" s="720"/>
      <c r="E91" s="720"/>
      <c r="F91" s="720"/>
      <c r="G91" s="720"/>
      <c r="H91" s="720"/>
      <c r="I91" s="720"/>
      <c r="J91" s="720"/>
      <c r="K91" s="720"/>
      <c r="M91" s="720"/>
      <c r="N91" s="720"/>
      <c r="O91" s="720"/>
      <c r="P91" s="720"/>
      <c r="Q91" s="720"/>
    </row>
    <row r="92" spans="1:17" x14ac:dyDescent="0.25">
      <c r="A92" s="720"/>
      <c r="B92" s="720"/>
      <c r="C92" s="720"/>
      <c r="D92" s="720"/>
      <c r="E92" s="720"/>
      <c r="F92" s="720"/>
      <c r="G92" s="720"/>
      <c r="H92" s="720"/>
      <c r="I92" s="720"/>
      <c r="J92" s="720"/>
      <c r="K92" s="720"/>
      <c r="M92" s="720"/>
      <c r="N92" s="720"/>
      <c r="O92" s="720"/>
      <c r="P92" s="720"/>
      <c r="Q92" s="720"/>
    </row>
    <row r="93" spans="1:17" x14ac:dyDescent="0.25">
      <c r="A93" s="720"/>
      <c r="B93" s="720"/>
      <c r="C93" s="720"/>
      <c r="D93" s="720"/>
      <c r="E93" s="720"/>
      <c r="F93" s="720"/>
      <c r="G93" s="720"/>
      <c r="H93" s="720"/>
      <c r="I93" s="720"/>
      <c r="J93" s="720"/>
      <c r="K93" s="720"/>
      <c r="M93" s="720"/>
      <c r="N93" s="720"/>
      <c r="O93" s="720"/>
      <c r="P93" s="720"/>
      <c r="Q93" s="720"/>
    </row>
    <row r="94" spans="1:17" x14ac:dyDescent="0.25">
      <c r="A94" s="720"/>
      <c r="B94" s="720"/>
      <c r="C94" s="720"/>
      <c r="D94" s="720"/>
      <c r="E94" s="720"/>
      <c r="F94" s="720"/>
      <c r="G94" s="720"/>
      <c r="H94" s="720"/>
      <c r="I94" s="720"/>
      <c r="J94" s="720"/>
      <c r="K94" s="720"/>
      <c r="M94" s="720"/>
      <c r="N94" s="720"/>
      <c r="O94" s="720"/>
      <c r="P94" s="720"/>
      <c r="Q94" s="720"/>
    </row>
    <row r="95" spans="1:17" x14ac:dyDescent="0.25">
      <c r="A95" s="720"/>
      <c r="B95" s="720"/>
      <c r="C95" s="720"/>
      <c r="D95" s="720"/>
      <c r="E95" s="720"/>
      <c r="F95" s="720"/>
      <c r="G95" s="720"/>
      <c r="H95" s="720"/>
      <c r="I95" s="720"/>
      <c r="J95" s="720"/>
      <c r="K95" s="720"/>
      <c r="M95" s="720"/>
      <c r="N95" s="720"/>
      <c r="O95" s="720"/>
      <c r="P95" s="720"/>
      <c r="Q95" s="720"/>
    </row>
    <row r="96" spans="1:17" x14ac:dyDescent="0.25">
      <c r="A96" s="720"/>
      <c r="B96" s="720"/>
      <c r="C96" s="720"/>
      <c r="D96" s="720"/>
      <c r="E96" s="720"/>
      <c r="F96" s="720"/>
      <c r="G96" s="720"/>
      <c r="H96" s="720"/>
      <c r="I96" s="720"/>
      <c r="J96" s="720"/>
      <c r="K96" s="720"/>
      <c r="M96" s="720"/>
      <c r="N96" s="720"/>
      <c r="O96" s="720"/>
      <c r="P96" s="720"/>
      <c r="Q96" s="720"/>
    </row>
    <row r="97" spans="1:17" x14ac:dyDescent="0.25">
      <c r="A97" s="720"/>
      <c r="B97" s="720"/>
      <c r="C97" s="720"/>
      <c r="D97" s="720"/>
      <c r="E97" s="720"/>
      <c r="F97" s="720"/>
      <c r="G97" s="720"/>
      <c r="H97" s="720"/>
      <c r="I97" s="720"/>
      <c r="J97" s="720"/>
      <c r="K97" s="720"/>
      <c r="M97" s="720"/>
      <c r="N97" s="720"/>
      <c r="O97" s="720"/>
      <c r="P97" s="720"/>
      <c r="Q97" s="720"/>
    </row>
    <row r="98" spans="1:17" x14ac:dyDescent="0.25">
      <c r="A98" s="720"/>
      <c r="B98" s="720"/>
      <c r="C98" s="720"/>
      <c r="D98" s="720"/>
      <c r="E98" s="720"/>
      <c r="F98" s="720"/>
      <c r="G98" s="720"/>
      <c r="H98" s="720"/>
      <c r="I98" s="720"/>
      <c r="J98" s="720"/>
      <c r="K98" s="720"/>
      <c r="M98" s="720"/>
      <c r="N98" s="720"/>
      <c r="O98" s="720"/>
      <c r="P98" s="720"/>
      <c r="Q98" s="720"/>
    </row>
    <row r="100" spans="1:17" x14ac:dyDescent="0.25">
      <c r="A100" s="720"/>
      <c r="B100" s="720"/>
      <c r="C100" s="720"/>
      <c r="D100" s="720"/>
      <c r="E100" s="720"/>
      <c r="F100" s="720"/>
      <c r="G100" s="720"/>
      <c r="H100" s="720"/>
      <c r="I100" s="720"/>
      <c r="J100" s="720"/>
      <c r="K100" s="720"/>
      <c r="M100" s="720"/>
      <c r="N100" s="720"/>
      <c r="O100" s="720"/>
      <c r="P100" s="720"/>
      <c r="Q100" s="720"/>
    </row>
  </sheetData>
  <sheetProtection password="C12A" sheet="1" objects="1" scenarios="1"/>
  <mergeCells count="26">
    <mergeCell ref="O3:Q3"/>
    <mergeCell ref="R3:S3"/>
    <mergeCell ref="L4:L7"/>
    <mergeCell ref="M4:N4"/>
    <mergeCell ref="O4:Q4"/>
    <mergeCell ref="H57:H58"/>
    <mergeCell ref="I57:I58"/>
    <mergeCell ref="F64:I65"/>
    <mergeCell ref="C65:D65"/>
    <mergeCell ref="M3:N3"/>
    <mergeCell ref="M45:P45"/>
    <mergeCell ref="B37:I37"/>
    <mergeCell ref="B13:I13"/>
    <mergeCell ref="B16:I16"/>
    <mergeCell ref="B22:I22"/>
    <mergeCell ref="B34:I34"/>
    <mergeCell ref="A4:I4"/>
    <mergeCell ref="C6:D6"/>
    <mergeCell ref="F6:G6"/>
    <mergeCell ref="B9:I9"/>
    <mergeCell ref="B27:I27"/>
    <mergeCell ref="A57:A58"/>
    <mergeCell ref="B57:B58"/>
    <mergeCell ref="C57:D57"/>
    <mergeCell ref="E57:E58"/>
    <mergeCell ref="F57:G57"/>
  </mergeCells>
  <conditionalFormatting sqref="E65:E68">
    <cfRule type="cellIs" dxfId="37" priority="3" operator="equal">
      <formula>"NU"</formula>
    </cfRule>
  </conditionalFormatting>
  <conditionalFormatting sqref="D52">
    <cfRule type="containsText" dxfId="36" priority="1" operator="containsText" text="CORECT">
      <formula>NOT(ISERROR(SEARCH("CORECT",D52)))</formula>
    </cfRule>
    <cfRule type="containsText" dxfId="35" priority="2" operator="containsText" text="INCORECT">
      <formula>NOT(ISERROR(SEARCH("INCORECT",D52)))</formula>
    </cfRule>
  </conditionalFormatting>
  <pageMargins left="0.7" right="0.7" top="0.75" bottom="0.75" header="0.3" footer="0.3"/>
  <pageSetup paperSize="9" scale="40" fitToHeight="0" orientation="landscape" r:id="rId1"/>
  <headerFooter>
    <oddHeader>&amp;C&amp;"Arial,Bold"&amp;16 &amp;K03+0005. BUGETUL CERERII DE FINANTARE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0"/>
  <sheetViews>
    <sheetView topLeftCell="A43" zoomScaleNormal="100" workbookViewId="0">
      <selection activeCell="F60" sqref="F60:G62"/>
    </sheetView>
  </sheetViews>
  <sheetFormatPr defaultColWidth="9.140625" defaultRowHeight="15" x14ac:dyDescent="0.25"/>
  <cols>
    <col min="1" max="1" width="11.28515625" style="463" customWidth="1"/>
    <col min="2" max="2" width="56.42578125" style="464" customWidth="1"/>
    <col min="3" max="4" width="17.42578125" style="552" customWidth="1"/>
    <col min="5" max="5" width="17.42578125" style="553" customWidth="1"/>
    <col min="6" max="7" width="17.42578125" style="552" customWidth="1"/>
    <col min="8" max="9" width="17.42578125" style="553" customWidth="1"/>
    <col min="10" max="10" width="9.140625" style="719"/>
    <col min="11" max="11" width="13.7109375" style="719" bestFit="1" customWidth="1"/>
    <col min="12" max="12" width="16.28515625" style="720" customWidth="1"/>
    <col min="13" max="13" width="23.7109375" style="738" customWidth="1"/>
    <col min="14" max="14" width="24.7109375" style="738" customWidth="1"/>
    <col min="15" max="15" width="22" style="738" customWidth="1"/>
    <col min="16" max="17" width="9.140625" style="738"/>
    <col min="18" max="16384" width="9.140625" style="720"/>
  </cols>
  <sheetData>
    <row r="1" spans="1:20" s="718" customFormat="1" x14ac:dyDescent="0.25">
      <c r="A1" s="463"/>
      <c r="B1" s="464"/>
      <c r="C1" s="552"/>
      <c r="D1" s="552"/>
      <c r="E1" s="553"/>
      <c r="F1" s="552"/>
      <c r="G1" s="552"/>
      <c r="H1" s="553"/>
      <c r="I1" s="553"/>
      <c r="J1" s="717"/>
      <c r="K1" s="717"/>
      <c r="M1" s="737"/>
      <c r="N1" s="737"/>
      <c r="O1" s="737"/>
      <c r="P1" s="737"/>
      <c r="Q1" s="737"/>
    </row>
    <row r="2" spans="1:20" x14ac:dyDescent="0.25">
      <c r="R2" s="738"/>
      <c r="S2" s="738"/>
      <c r="T2" s="738"/>
    </row>
    <row r="3" spans="1:20" ht="19.5" customHeight="1" x14ac:dyDescent="0.25">
      <c r="L3" s="738"/>
      <c r="M3" s="830"/>
      <c r="N3" s="830"/>
      <c r="O3" s="830"/>
      <c r="P3" s="830"/>
      <c r="Q3" s="830"/>
      <c r="R3" s="829"/>
      <c r="S3" s="829"/>
      <c r="T3" s="738"/>
    </row>
    <row r="4" spans="1:20" s="718" customFormat="1" ht="39" customHeight="1" x14ac:dyDescent="0.25">
      <c r="A4" s="811" t="s">
        <v>720</v>
      </c>
      <c r="B4" s="811"/>
      <c r="C4" s="811"/>
      <c r="D4" s="811"/>
      <c r="E4" s="811"/>
      <c r="F4" s="811"/>
      <c r="G4" s="811"/>
      <c r="H4" s="811"/>
      <c r="I4" s="811"/>
      <c r="J4" s="717"/>
      <c r="K4" s="717"/>
      <c r="L4" s="830"/>
      <c r="M4" s="830"/>
      <c r="N4" s="830"/>
      <c r="O4" s="830"/>
      <c r="P4" s="830"/>
      <c r="Q4" s="830"/>
      <c r="R4" s="737"/>
      <c r="S4" s="737"/>
      <c r="T4" s="737"/>
    </row>
    <row r="5" spans="1:20" s="718" customFormat="1" ht="39" customHeight="1" x14ac:dyDescent="0.25">
      <c r="A5" s="687"/>
      <c r="B5" s="687"/>
      <c r="C5" s="601"/>
      <c r="D5" s="601"/>
      <c r="E5" s="601"/>
      <c r="F5" s="601"/>
      <c r="G5" s="601"/>
      <c r="H5" s="601"/>
      <c r="I5" s="601"/>
      <c r="J5" s="717"/>
      <c r="K5" s="717"/>
      <c r="L5" s="830"/>
      <c r="M5" s="688"/>
      <c r="N5" s="688"/>
      <c r="O5" s="688"/>
      <c r="P5" s="688"/>
      <c r="Q5" s="688"/>
      <c r="R5" s="737"/>
      <c r="S5" s="737"/>
      <c r="T5" s="737"/>
    </row>
    <row r="6" spans="1:20" ht="25.5" x14ac:dyDescent="0.25">
      <c r="A6" s="465" t="s">
        <v>72</v>
      </c>
      <c r="B6" s="466" t="s">
        <v>73</v>
      </c>
      <c r="C6" s="827" t="s">
        <v>74</v>
      </c>
      <c r="D6" s="828"/>
      <c r="E6" s="554" t="s">
        <v>75</v>
      </c>
      <c r="F6" s="827" t="s">
        <v>76</v>
      </c>
      <c r="G6" s="828"/>
      <c r="H6" s="554" t="s">
        <v>77</v>
      </c>
      <c r="I6" s="554" t="s">
        <v>42</v>
      </c>
      <c r="L6" s="830"/>
      <c r="M6" s="688"/>
      <c r="N6" s="688"/>
      <c r="O6" s="688"/>
      <c r="P6" s="688"/>
      <c r="Q6" s="653"/>
      <c r="R6" s="738"/>
      <c r="S6" s="738"/>
      <c r="T6" s="738"/>
    </row>
    <row r="7" spans="1:20" ht="41.25" customHeight="1" x14ac:dyDescent="0.25">
      <c r="A7" s="467"/>
      <c r="B7" s="468"/>
      <c r="C7" s="555" t="s">
        <v>78</v>
      </c>
      <c r="D7" s="555" t="s">
        <v>79</v>
      </c>
      <c r="E7" s="556"/>
      <c r="F7" s="557" t="s">
        <v>78</v>
      </c>
      <c r="G7" s="557" t="s">
        <v>81</v>
      </c>
      <c r="H7" s="556"/>
      <c r="I7" s="556"/>
      <c r="L7" s="830"/>
      <c r="M7" s="654"/>
      <c r="N7" s="654"/>
      <c r="O7" s="654"/>
      <c r="P7" s="654"/>
      <c r="Q7" s="654"/>
      <c r="R7" s="738"/>
      <c r="S7" s="738"/>
      <c r="T7" s="738"/>
    </row>
    <row r="8" spans="1:20" s="722" customFormat="1" ht="24.75" customHeight="1" x14ac:dyDescent="0.25">
      <c r="A8" s="599">
        <v>1</v>
      </c>
      <c r="B8" s="599">
        <v>2</v>
      </c>
      <c r="C8" s="599">
        <v>3</v>
      </c>
      <c r="D8" s="599">
        <v>4</v>
      </c>
      <c r="E8" s="600" t="s">
        <v>80</v>
      </c>
      <c r="F8" s="599">
        <v>6</v>
      </c>
      <c r="G8" s="599">
        <v>7</v>
      </c>
      <c r="H8" s="600" t="s">
        <v>83</v>
      </c>
      <c r="I8" s="600" t="s">
        <v>82</v>
      </c>
      <c r="J8" s="721"/>
      <c r="K8" s="721"/>
      <c r="M8" s="739"/>
      <c r="N8" s="739"/>
      <c r="O8" s="739"/>
      <c r="P8" s="739"/>
      <c r="Q8" s="739"/>
      <c r="R8" s="739"/>
      <c r="S8" s="739"/>
      <c r="T8" s="739"/>
    </row>
    <row r="9" spans="1:20" x14ac:dyDescent="0.25">
      <c r="A9" s="469">
        <v>1</v>
      </c>
      <c r="B9" s="812" t="str">
        <f>'5 Buget cerere'!B9:I9</f>
        <v>CAPITOL 1 Cheltuieli pentru obtinerea şi amenajarea terenului</v>
      </c>
      <c r="C9" s="813"/>
      <c r="D9" s="813"/>
      <c r="E9" s="813"/>
      <c r="F9" s="813"/>
      <c r="G9" s="813"/>
      <c r="H9" s="813"/>
      <c r="I9" s="814"/>
      <c r="R9" s="738"/>
      <c r="S9" s="738"/>
      <c r="T9" s="738"/>
    </row>
    <row r="10" spans="1:20" s="741" customFormat="1" x14ac:dyDescent="0.25">
      <c r="A10" s="469" t="s">
        <v>693</v>
      </c>
      <c r="B10" s="604" t="str">
        <f>'5 Buget cerere'!B10</f>
        <v>Amenajarea terenului</v>
      </c>
      <c r="C10" s="606"/>
      <c r="D10" s="606"/>
      <c r="E10" s="607">
        <f>C10+D10</f>
        <v>0</v>
      </c>
      <c r="F10" s="606"/>
      <c r="G10" s="606"/>
      <c r="H10" s="607">
        <f>F10+G10</f>
        <v>0</v>
      </c>
      <c r="I10" s="607">
        <f>E10+H10</f>
        <v>0</v>
      </c>
      <c r="J10" s="740"/>
      <c r="K10" s="740"/>
      <c r="M10" s="742"/>
      <c r="N10" s="742"/>
      <c r="O10" s="742"/>
      <c r="P10" s="742"/>
      <c r="Q10" s="742"/>
    </row>
    <row r="11" spans="1:20" s="741" customFormat="1" x14ac:dyDescent="0.25">
      <c r="A11" s="469" t="s">
        <v>84</v>
      </c>
      <c r="B11" s="604" t="str">
        <f>'5 Buget cerere'!B11</f>
        <v>Amenajari pentru protectia mediului si aducerea la starea initiala</v>
      </c>
      <c r="C11" s="606"/>
      <c r="D11" s="606"/>
      <c r="E11" s="607">
        <f>C11+D11</f>
        <v>0</v>
      </c>
      <c r="F11" s="606"/>
      <c r="G11" s="606"/>
      <c r="H11" s="607">
        <f>F11+G11</f>
        <v>0</v>
      </c>
      <c r="I11" s="607">
        <f>E11+H11</f>
        <v>0</v>
      </c>
      <c r="J11" s="740"/>
      <c r="K11" s="740"/>
      <c r="M11" s="742"/>
      <c r="N11" s="742"/>
      <c r="O11" s="742"/>
      <c r="P11" s="742"/>
      <c r="Q11" s="742"/>
    </row>
    <row r="12" spans="1:20" s="727" customFormat="1" x14ac:dyDescent="0.25">
      <c r="A12" s="469"/>
      <c r="B12" s="471" t="str">
        <f>'5 Buget cerere'!B12</f>
        <v>TOTAL CAPITOL 1</v>
      </c>
      <c r="C12" s="682">
        <f>SUM(C10:C11)</f>
        <v>0</v>
      </c>
      <c r="D12" s="682">
        <f>SUM(D10:D11)</f>
        <v>0</v>
      </c>
      <c r="E12" s="554">
        <f>C12+D12</f>
        <v>0</v>
      </c>
      <c r="F12" s="682">
        <f>SUM(F10:F11)</f>
        <v>0</v>
      </c>
      <c r="G12" s="682">
        <f>SUM(G10:G11)</f>
        <v>0</v>
      </c>
      <c r="H12" s="554">
        <f>F12+G12</f>
        <v>0</v>
      </c>
      <c r="I12" s="554">
        <f>E12+H12</f>
        <v>0</v>
      </c>
      <c r="J12" s="726"/>
      <c r="K12" s="726"/>
      <c r="M12" s="743"/>
      <c r="N12" s="743"/>
      <c r="O12" s="743"/>
      <c r="P12" s="743"/>
      <c r="Q12" s="743"/>
    </row>
    <row r="13" spans="1:20" s="741" customFormat="1" x14ac:dyDescent="0.25">
      <c r="A13" s="469">
        <v>2</v>
      </c>
      <c r="B13" s="815" t="str">
        <f>'5 Buget cerere'!B13:I13</f>
        <v>CAPITOL 2 Cheltuieli pt asigurarea utilităţilor necesare obiectivului</v>
      </c>
      <c r="C13" s="816"/>
      <c r="D13" s="816"/>
      <c r="E13" s="816"/>
      <c r="F13" s="816"/>
      <c r="G13" s="816"/>
      <c r="H13" s="816"/>
      <c r="I13" s="817"/>
      <c r="J13" s="740"/>
      <c r="K13" s="740"/>
      <c r="M13" s="742"/>
      <c r="N13" s="742"/>
      <c r="O13" s="742"/>
      <c r="P13" s="742"/>
      <c r="Q13" s="742"/>
    </row>
    <row r="14" spans="1:20" x14ac:dyDescent="0.25">
      <c r="A14" s="469" t="s">
        <v>88</v>
      </c>
      <c r="B14" s="472" t="str">
        <f>'5 Buget cerere'!B14</f>
        <v>Cheltuieli pentru asigurarea utilitatilor necesare obiectivului</v>
      </c>
      <c r="C14" s="602"/>
      <c r="D14" s="602"/>
      <c r="E14" s="556">
        <f>C14+D14</f>
        <v>0</v>
      </c>
      <c r="F14" s="602"/>
      <c r="G14" s="602"/>
      <c r="H14" s="556">
        <f>F14+G14</f>
        <v>0</v>
      </c>
      <c r="I14" s="556">
        <f>E14+H14</f>
        <v>0</v>
      </c>
    </row>
    <row r="15" spans="1:20" s="727" customFormat="1" x14ac:dyDescent="0.25">
      <c r="A15" s="469"/>
      <c r="B15" s="471" t="s">
        <v>90</v>
      </c>
      <c r="C15" s="682">
        <f>SUM(C14:C14)</f>
        <v>0</v>
      </c>
      <c r="D15" s="682">
        <f>SUM(D14:D14)</f>
        <v>0</v>
      </c>
      <c r="E15" s="554">
        <f>C15+D15</f>
        <v>0</v>
      </c>
      <c r="F15" s="682">
        <f>SUM(F14:F14)</f>
        <v>0</v>
      </c>
      <c r="G15" s="682">
        <f>SUM(G14:G14)</f>
        <v>0</v>
      </c>
      <c r="H15" s="554">
        <f>F15+G15</f>
        <v>0</v>
      </c>
      <c r="I15" s="554">
        <f>E15+H15</f>
        <v>0</v>
      </c>
      <c r="J15" s="726"/>
      <c r="K15" s="726"/>
      <c r="M15" s="743"/>
      <c r="N15" s="743"/>
      <c r="O15" s="743"/>
      <c r="P15" s="743"/>
      <c r="Q15" s="743"/>
    </row>
    <row r="16" spans="1:20" x14ac:dyDescent="0.25">
      <c r="A16" s="469" t="s">
        <v>292</v>
      </c>
      <c r="B16" s="812" t="str">
        <f>'5 Buget cerere'!B16:I16</f>
        <v>CAPITOL 3 Cheltuieli pentru proiectare și asistență tehnică</v>
      </c>
      <c r="C16" s="813"/>
      <c r="D16" s="813"/>
      <c r="E16" s="813"/>
      <c r="F16" s="813"/>
      <c r="G16" s="813"/>
      <c r="H16" s="813"/>
      <c r="I16" s="814"/>
    </row>
    <row r="17" spans="1:17" x14ac:dyDescent="0.25">
      <c r="A17" s="469" t="s">
        <v>91</v>
      </c>
      <c r="B17" s="472" t="str">
        <f>'5 Buget cerere'!B17</f>
        <v>Obținerea de avize, acorduri și autorizații</v>
      </c>
      <c r="C17" s="602"/>
      <c r="D17" s="602"/>
      <c r="E17" s="556">
        <f>C17+D17</f>
        <v>0</v>
      </c>
      <c r="F17" s="602"/>
      <c r="G17" s="602"/>
      <c r="H17" s="556">
        <f>F17+G17</f>
        <v>0</v>
      </c>
      <c r="I17" s="556">
        <f>E17+H17</f>
        <v>0</v>
      </c>
      <c r="K17" s="744"/>
    </row>
    <row r="18" spans="1:17" x14ac:dyDescent="0.25">
      <c r="A18" s="469" t="s">
        <v>92</v>
      </c>
      <c r="B18" s="472" t="str">
        <f>'5 Buget cerere'!B18</f>
        <v>Proiectare si inginerie</v>
      </c>
      <c r="C18" s="602"/>
      <c r="D18" s="602"/>
      <c r="E18" s="556">
        <f t="shared" ref="E18:E20" si="0">C18+D18</f>
        <v>0</v>
      </c>
      <c r="F18" s="602"/>
      <c r="G18" s="602"/>
      <c r="H18" s="556">
        <f t="shared" ref="H18:H20" si="1">F18+G18</f>
        <v>0</v>
      </c>
      <c r="I18" s="556">
        <f t="shared" ref="I18:I20" si="2">E18+H18</f>
        <v>0</v>
      </c>
      <c r="K18" s="744"/>
    </row>
    <row r="19" spans="1:17" x14ac:dyDescent="0.25">
      <c r="A19" s="469" t="s">
        <v>93</v>
      </c>
      <c r="B19" s="472" t="str">
        <f>'5 Buget cerere'!B19</f>
        <v>Cheltuieli pentru consultanță</v>
      </c>
      <c r="C19" s="602"/>
      <c r="D19" s="602"/>
      <c r="E19" s="556">
        <f t="shared" si="0"/>
        <v>0</v>
      </c>
      <c r="F19" s="602"/>
      <c r="G19" s="602"/>
      <c r="H19" s="556">
        <f t="shared" si="1"/>
        <v>0</v>
      </c>
      <c r="I19" s="556">
        <f t="shared" si="2"/>
        <v>0</v>
      </c>
      <c r="K19" s="744"/>
    </row>
    <row r="20" spans="1:17" x14ac:dyDescent="0.25">
      <c r="A20" s="469" t="s">
        <v>95</v>
      </c>
      <c r="B20" s="472" t="str">
        <f>'5 Buget cerere'!B20</f>
        <v>Cheltuieli cu asistența tehnică</v>
      </c>
      <c r="C20" s="602"/>
      <c r="D20" s="602"/>
      <c r="E20" s="556">
        <f t="shared" si="0"/>
        <v>0</v>
      </c>
      <c r="F20" s="602"/>
      <c r="G20" s="602"/>
      <c r="H20" s="556">
        <f t="shared" si="1"/>
        <v>0</v>
      </c>
      <c r="I20" s="556">
        <f t="shared" si="2"/>
        <v>0</v>
      </c>
      <c r="K20" s="744"/>
    </row>
    <row r="21" spans="1:17" s="727" customFormat="1" x14ac:dyDescent="0.25">
      <c r="A21" s="469"/>
      <c r="B21" s="471" t="str">
        <f>'5 Buget cerere'!B21</f>
        <v> TOTAL CAPITOL 3</v>
      </c>
      <c r="C21" s="682">
        <f>SUM(C17:C20)</f>
        <v>0</v>
      </c>
      <c r="D21" s="682">
        <f>SUM(D17:D20)</f>
        <v>0</v>
      </c>
      <c r="E21" s="554">
        <f>C21+D21</f>
        <v>0</v>
      </c>
      <c r="F21" s="682">
        <f>SUM(F17:F20)</f>
        <v>0</v>
      </c>
      <c r="G21" s="682">
        <f>SUM(G17:G20)</f>
        <v>0</v>
      </c>
      <c r="H21" s="554">
        <f>F21+G21</f>
        <v>0</v>
      </c>
      <c r="I21" s="554">
        <f>E21+H21</f>
        <v>0</v>
      </c>
      <c r="J21" s="726"/>
      <c r="K21" s="744"/>
      <c r="M21" s="743"/>
      <c r="N21" s="743"/>
      <c r="O21" s="743"/>
      <c r="P21" s="743"/>
      <c r="Q21" s="743"/>
    </row>
    <row r="22" spans="1:17" x14ac:dyDescent="0.25">
      <c r="A22" s="469">
        <v>4</v>
      </c>
      <c r="B22" s="812" t="str">
        <f>'5 Buget cerere'!B22:I22</f>
        <v>CAPITOLUL 4 Cheltuieli pentru investiţia de bază</v>
      </c>
      <c r="C22" s="813"/>
      <c r="D22" s="813"/>
      <c r="E22" s="813"/>
      <c r="F22" s="813"/>
      <c r="G22" s="813"/>
      <c r="H22" s="813"/>
      <c r="I22" s="814"/>
      <c r="K22" s="744"/>
    </row>
    <row r="23" spans="1:17" s="741" customFormat="1" x14ac:dyDescent="0.25">
      <c r="A23" s="676" t="s">
        <v>97</v>
      </c>
      <c r="B23" s="604" t="str">
        <f>'5 Buget cerere'!B23</f>
        <v>Cheltuieli pentru construcţii şi instalaţii</v>
      </c>
      <c r="C23" s="606"/>
      <c r="D23" s="606"/>
      <c r="E23" s="607">
        <f>C23+D23</f>
        <v>0</v>
      </c>
      <c r="F23" s="606"/>
      <c r="G23" s="606"/>
      <c r="H23" s="607">
        <f>F23+G23</f>
        <v>0</v>
      </c>
      <c r="I23" s="607">
        <f>E23+H23</f>
        <v>0</v>
      </c>
      <c r="J23" s="740"/>
      <c r="K23" s="744"/>
      <c r="M23" s="742"/>
      <c r="N23" s="742"/>
      <c r="O23" s="742"/>
      <c r="P23" s="742"/>
      <c r="Q23" s="742"/>
    </row>
    <row r="24" spans="1:17" s="741" customFormat="1" ht="24" x14ac:dyDescent="0.25">
      <c r="A24" s="676" t="s">
        <v>692</v>
      </c>
      <c r="B24" s="604" t="str">
        <f>'5 Buget cerere'!B24</f>
        <v>Dotări (se includ utilaje, echipamente tehnologice și funcționale cu și fără montaj, dotări)</v>
      </c>
      <c r="C24" s="606"/>
      <c r="D24" s="606"/>
      <c r="E24" s="607">
        <f>C24+D24</f>
        <v>0</v>
      </c>
      <c r="F24" s="606"/>
      <c r="G24" s="606"/>
      <c r="H24" s="607">
        <f t="shared" ref="H24:H25" si="3">F24+G24</f>
        <v>0</v>
      </c>
      <c r="I24" s="607">
        <f t="shared" ref="I24:I25" si="4">E24+H24</f>
        <v>0</v>
      </c>
      <c r="J24" s="740"/>
      <c r="K24" s="744"/>
      <c r="M24" s="742"/>
      <c r="N24" s="742"/>
      <c r="O24" s="742"/>
      <c r="P24" s="742"/>
      <c r="Q24" s="742"/>
    </row>
    <row r="25" spans="1:17" s="741" customFormat="1" x14ac:dyDescent="0.25">
      <c r="A25" s="469" t="s">
        <v>699</v>
      </c>
      <c r="B25" s="604" t="str">
        <f>'5 Buget cerere'!B25</f>
        <v>Construcții, instalații și dotări aferente măsurilor conexe</v>
      </c>
      <c r="C25" s="606"/>
      <c r="D25" s="606"/>
      <c r="E25" s="607">
        <f>C25+D25</f>
        <v>0</v>
      </c>
      <c r="F25" s="606"/>
      <c r="G25" s="606"/>
      <c r="H25" s="607">
        <f t="shared" si="3"/>
        <v>0</v>
      </c>
      <c r="I25" s="607">
        <f t="shared" si="4"/>
        <v>0</v>
      </c>
      <c r="J25" s="740"/>
      <c r="K25" s="744"/>
      <c r="M25" s="742"/>
      <c r="N25" s="742"/>
      <c r="O25" s="742"/>
      <c r="P25" s="742"/>
      <c r="Q25" s="742"/>
    </row>
    <row r="26" spans="1:17" s="727" customFormat="1" x14ac:dyDescent="0.25">
      <c r="A26" s="469"/>
      <c r="B26" s="471" t="str">
        <f>'5 Buget cerere'!B26</f>
        <v>TOTAL CAPITOL 4</v>
      </c>
      <c r="C26" s="682">
        <f>SUM(C23:C25)</f>
        <v>0</v>
      </c>
      <c r="D26" s="682">
        <f>SUM(D23:D25)</f>
        <v>0</v>
      </c>
      <c r="E26" s="554">
        <f>C26+D26</f>
        <v>0</v>
      </c>
      <c r="F26" s="554">
        <f>SUM(F23:F25)</f>
        <v>0</v>
      </c>
      <c r="G26" s="554">
        <f>SUM(G23:G25)</f>
        <v>0</v>
      </c>
      <c r="H26" s="554">
        <f>F26+G26</f>
        <v>0</v>
      </c>
      <c r="I26" s="554">
        <f>E26+H26</f>
        <v>0</v>
      </c>
      <c r="J26" s="726"/>
      <c r="K26" s="744"/>
      <c r="M26" s="743"/>
      <c r="N26" s="743"/>
      <c r="O26" s="743"/>
      <c r="P26" s="743"/>
      <c r="Q26" s="743"/>
    </row>
    <row r="27" spans="1:17" x14ac:dyDescent="0.25">
      <c r="A27" s="469" t="s">
        <v>99</v>
      </c>
      <c r="B27" s="812" t="str">
        <f>'5 Buget cerere'!B27:I27</f>
        <v>CAPITOLUL 5   Alte cheltuieli</v>
      </c>
      <c r="C27" s="813"/>
      <c r="D27" s="813"/>
      <c r="E27" s="813"/>
      <c r="F27" s="813"/>
      <c r="G27" s="813"/>
      <c r="H27" s="813"/>
      <c r="I27" s="814"/>
      <c r="K27" s="744"/>
    </row>
    <row r="28" spans="1:17" s="741" customFormat="1" x14ac:dyDescent="0.25">
      <c r="A28" s="469" t="s">
        <v>595</v>
      </c>
      <c r="B28" s="604" t="str">
        <f>'5 Buget cerere'!B28</f>
        <v>Organizare de șantier</v>
      </c>
      <c r="C28" s="745">
        <f>C29+C30</f>
        <v>0</v>
      </c>
      <c r="D28" s="745">
        <f>D29+D30</f>
        <v>0</v>
      </c>
      <c r="E28" s="673">
        <f>C28+D28</f>
        <v>0</v>
      </c>
      <c r="F28" s="745">
        <f>F29+F30</f>
        <v>0</v>
      </c>
      <c r="G28" s="745">
        <f>G29+G30</f>
        <v>0</v>
      </c>
      <c r="H28" s="607">
        <f>F28+G28</f>
        <v>0</v>
      </c>
      <c r="I28" s="607">
        <f>E28+H28</f>
        <v>0</v>
      </c>
      <c r="J28" s="740"/>
      <c r="K28" s="744"/>
      <c r="M28" s="742"/>
      <c r="N28" s="742"/>
      <c r="O28" s="742"/>
      <c r="P28" s="742"/>
      <c r="Q28" s="742"/>
    </row>
    <row r="29" spans="1:17" s="741" customFormat="1" ht="24" x14ac:dyDescent="0.25">
      <c r="A29" s="469" t="s">
        <v>703</v>
      </c>
      <c r="B29" s="604" t="str">
        <f>'5 Buget cerere'!B29</f>
        <v>Cheltuieli pentru lucrări de construcții și instalații aferente organizării de șantier</v>
      </c>
      <c r="C29" s="606"/>
      <c r="D29" s="606"/>
      <c r="E29" s="607">
        <f t="shared" ref="E29:E32" si="5">C29+D29</f>
        <v>0</v>
      </c>
      <c r="F29" s="606"/>
      <c r="G29" s="606"/>
      <c r="H29" s="607">
        <f>F29+G29</f>
        <v>0</v>
      </c>
      <c r="I29" s="607">
        <f t="shared" ref="I29:I32" si="6">E29+H29</f>
        <v>0</v>
      </c>
      <c r="J29" s="740"/>
      <c r="K29" s="744"/>
      <c r="M29" s="742"/>
      <c r="N29" s="742"/>
      <c r="O29" s="742"/>
      <c r="P29" s="742"/>
      <c r="Q29" s="742"/>
    </row>
    <row r="30" spans="1:17" s="741" customFormat="1" x14ac:dyDescent="0.25">
      <c r="A30" s="469" t="s">
        <v>704</v>
      </c>
      <c r="B30" s="604" t="str">
        <f>'5 Buget cerere'!B30</f>
        <v>Cheltuieli conexe organizării de şantier</v>
      </c>
      <c r="C30" s="606"/>
      <c r="D30" s="606"/>
      <c r="E30" s="607">
        <f t="shared" si="5"/>
        <v>0</v>
      </c>
      <c r="F30" s="606"/>
      <c r="G30" s="606"/>
      <c r="H30" s="607">
        <f t="shared" ref="H30:H32" si="7">F30+G30</f>
        <v>0</v>
      </c>
      <c r="I30" s="607">
        <f t="shared" si="6"/>
        <v>0</v>
      </c>
      <c r="J30" s="740"/>
      <c r="K30" s="744"/>
      <c r="M30" s="742"/>
      <c r="N30" s="742"/>
      <c r="O30" s="742"/>
      <c r="P30" s="742"/>
      <c r="Q30" s="742"/>
    </row>
    <row r="31" spans="1:17" x14ac:dyDescent="0.25">
      <c r="A31" s="469" t="s">
        <v>596</v>
      </c>
      <c r="B31" s="604" t="str">
        <f>'5 Buget cerere'!B31</f>
        <v>Cheltuieli pentru comisioane, cote, taxe</v>
      </c>
      <c r="C31" s="606"/>
      <c r="D31" s="606"/>
      <c r="E31" s="607">
        <f t="shared" si="5"/>
        <v>0</v>
      </c>
      <c r="F31" s="606"/>
      <c r="G31" s="606"/>
      <c r="H31" s="607">
        <f t="shared" si="7"/>
        <v>0</v>
      </c>
      <c r="I31" s="607">
        <f t="shared" si="6"/>
        <v>0</v>
      </c>
      <c r="K31" s="744"/>
    </row>
    <row r="32" spans="1:17" x14ac:dyDescent="0.25">
      <c r="A32" s="469" t="s">
        <v>707</v>
      </c>
      <c r="B32" s="604" t="str">
        <f>'5 Buget cerere'!B32</f>
        <v>Cheltuieli diverse și neprevăzute</v>
      </c>
      <c r="C32" s="606"/>
      <c r="D32" s="606"/>
      <c r="E32" s="607">
        <f t="shared" si="5"/>
        <v>0</v>
      </c>
      <c r="F32" s="606"/>
      <c r="G32" s="606"/>
      <c r="H32" s="607">
        <f t="shared" si="7"/>
        <v>0</v>
      </c>
      <c r="I32" s="607">
        <f t="shared" si="6"/>
        <v>0</v>
      </c>
      <c r="K32" s="744"/>
    </row>
    <row r="33" spans="1:17" s="727" customFormat="1" x14ac:dyDescent="0.25">
      <c r="A33" s="469"/>
      <c r="B33" s="471" t="str">
        <f>'5 Buget cerere'!B33</f>
        <v>TOTAL CAPITOL 5</v>
      </c>
      <c r="C33" s="682">
        <f>C28+C31+C32</f>
        <v>0</v>
      </c>
      <c r="D33" s="682">
        <f>D28+D31+D32</f>
        <v>0</v>
      </c>
      <c r="E33" s="554">
        <f>C33+D33</f>
        <v>0</v>
      </c>
      <c r="F33" s="682">
        <f t="shared" ref="F33:G33" si="8">F28+F31+F32</f>
        <v>0</v>
      </c>
      <c r="G33" s="682">
        <f t="shared" si="8"/>
        <v>0</v>
      </c>
      <c r="H33" s="554">
        <f>F33+G33</f>
        <v>0</v>
      </c>
      <c r="I33" s="554">
        <f>E33+H33</f>
        <v>0</v>
      </c>
      <c r="J33" s="726"/>
      <c r="K33" s="744"/>
      <c r="M33" s="743"/>
      <c r="N33" s="743"/>
      <c r="O33" s="743"/>
      <c r="P33" s="743"/>
      <c r="Q33" s="743"/>
    </row>
    <row r="34" spans="1:17" ht="15" customHeight="1" x14ac:dyDescent="0.25">
      <c r="A34" s="469" t="s">
        <v>100</v>
      </c>
      <c r="B34" s="812" t="str">
        <f>'5 Buget cerere'!B34:I34</f>
        <v>CAPITOLUL 6   Cheltuieli pentru comisioane, cote, taxe, costul creditului</v>
      </c>
      <c r="C34" s="813"/>
      <c r="D34" s="813"/>
      <c r="E34" s="813"/>
      <c r="F34" s="813"/>
      <c r="G34" s="813"/>
      <c r="H34" s="813"/>
      <c r="I34" s="814"/>
      <c r="K34" s="744"/>
    </row>
    <row r="35" spans="1:17" ht="26.25" customHeight="1" x14ac:dyDescent="0.25">
      <c r="A35" s="469" t="s">
        <v>601</v>
      </c>
      <c r="B35" s="605" t="str">
        <f>'5 Buget cerere'!B35</f>
        <v>Cheltuieli de informare și publicitate pentru proiect, care rezultă din obligațiile beneficiarului</v>
      </c>
      <c r="C35" s="602"/>
      <c r="D35" s="602"/>
      <c r="E35" s="556">
        <f>C35+D35</f>
        <v>0</v>
      </c>
      <c r="F35" s="602"/>
      <c r="G35" s="602"/>
      <c r="H35" s="556">
        <f>F35+G35</f>
        <v>0</v>
      </c>
      <c r="I35" s="556">
        <f>E35+H35</f>
        <v>0</v>
      </c>
      <c r="K35" s="744"/>
    </row>
    <row r="36" spans="1:17" s="727" customFormat="1" x14ac:dyDescent="0.25">
      <c r="A36" s="473"/>
      <c r="B36" s="471" t="str">
        <f>'5 Buget cerere'!B36</f>
        <v>TOTAL CAPITOL 6</v>
      </c>
      <c r="C36" s="682">
        <f>SUM(C35:C35)</f>
        <v>0</v>
      </c>
      <c r="D36" s="682">
        <f>SUM(D35:D35)</f>
        <v>0</v>
      </c>
      <c r="E36" s="554">
        <f>C36+D36</f>
        <v>0</v>
      </c>
      <c r="F36" s="682">
        <f>SUM(F35:F35)</f>
        <v>0</v>
      </c>
      <c r="G36" s="682">
        <f>SUM(G35:G35)</f>
        <v>0</v>
      </c>
      <c r="H36" s="554">
        <f>F36+G36</f>
        <v>0</v>
      </c>
      <c r="I36" s="554">
        <f>E36+H36</f>
        <v>0</v>
      </c>
      <c r="J36" s="726"/>
      <c r="K36" s="744"/>
      <c r="M36" s="743"/>
      <c r="N36" s="743"/>
      <c r="O36" s="743"/>
      <c r="P36" s="743"/>
      <c r="Q36" s="743"/>
    </row>
    <row r="37" spans="1:17" s="729" customFormat="1" x14ac:dyDescent="0.25">
      <c r="A37" s="474" t="s">
        <v>101</v>
      </c>
      <c r="B37" s="812" t="str">
        <f>'5 Buget cerere'!B37:I37</f>
        <v>CAPITOLUL 7   Cheltuieli cu auditul pentru proiect</v>
      </c>
      <c r="C37" s="813"/>
      <c r="D37" s="813"/>
      <c r="E37" s="813"/>
      <c r="F37" s="813"/>
      <c r="G37" s="813"/>
      <c r="H37" s="813"/>
      <c r="I37" s="814"/>
      <c r="J37" s="728"/>
      <c r="K37" s="728"/>
      <c r="M37" s="746"/>
      <c r="N37" s="746"/>
      <c r="O37" s="746"/>
      <c r="P37" s="746"/>
      <c r="Q37" s="746"/>
    </row>
    <row r="38" spans="1:17" x14ac:dyDescent="0.25">
      <c r="A38" s="469" t="s">
        <v>602</v>
      </c>
      <c r="B38" s="470" t="str">
        <f>'5 Buget cerere'!B38</f>
        <v>Cheltuieli cu auditul pentru proiect</v>
      </c>
      <c r="C38" s="602"/>
      <c r="D38" s="602"/>
      <c r="E38" s="556">
        <f>C38+D38</f>
        <v>0</v>
      </c>
      <c r="F38" s="602"/>
      <c r="G38" s="602"/>
      <c r="H38" s="556">
        <f>F38+G38</f>
        <v>0</v>
      </c>
      <c r="I38" s="556">
        <f>E38+H38</f>
        <v>0</v>
      </c>
      <c r="M38" s="747"/>
    </row>
    <row r="39" spans="1:17" s="727" customFormat="1" x14ac:dyDescent="0.25">
      <c r="A39" s="469"/>
      <c r="B39" s="471" t="str">
        <f>'5 Buget cerere'!B39</f>
        <v>TOTAL CAPITOL 7</v>
      </c>
      <c r="C39" s="682">
        <f>C38</f>
        <v>0</v>
      </c>
      <c r="D39" s="682">
        <f>D38</f>
        <v>0</v>
      </c>
      <c r="E39" s="554">
        <f>C39+D39</f>
        <v>0</v>
      </c>
      <c r="F39" s="682">
        <f>F38</f>
        <v>0</v>
      </c>
      <c r="G39" s="682">
        <f>G38</f>
        <v>0</v>
      </c>
      <c r="H39" s="554">
        <f>F39+G39</f>
        <v>0</v>
      </c>
      <c r="I39" s="554">
        <f>E39+H39</f>
        <v>0</v>
      </c>
      <c r="J39" s="726"/>
      <c r="K39" s="726"/>
      <c r="M39" s="743"/>
      <c r="N39" s="743"/>
      <c r="O39" s="743"/>
      <c r="P39" s="743"/>
      <c r="Q39" s="743"/>
    </row>
    <row r="40" spans="1:17" s="731" customFormat="1" ht="21" customHeight="1" x14ac:dyDescent="0.25">
      <c r="A40" s="475"/>
      <c r="B40" s="476" t="s">
        <v>103</v>
      </c>
      <c r="C40" s="559">
        <f>C12+C15+C21+C26+C33+C36+C39</f>
        <v>0</v>
      </c>
      <c r="D40" s="559">
        <f>D12+D15+D21+D26+D33+D36+D39</f>
        <v>0</v>
      </c>
      <c r="E40" s="559">
        <f>C40+D40</f>
        <v>0</v>
      </c>
      <c r="F40" s="559">
        <f>F12+F15+F21+F26+F33+F36+F39</f>
        <v>0</v>
      </c>
      <c r="G40" s="559">
        <f>G12+G15+G21+G26+G33+G36+G39</f>
        <v>0</v>
      </c>
      <c r="H40" s="559">
        <f>F40+G40</f>
        <v>0</v>
      </c>
      <c r="I40" s="559">
        <f>E40+H40</f>
        <v>0</v>
      </c>
      <c r="J40" s="730"/>
      <c r="K40" s="730"/>
      <c r="M40" s="748"/>
      <c r="N40" s="748"/>
      <c r="O40" s="748"/>
      <c r="P40" s="748"/>
      <c r="Q40" s="748"/>
    </row>
    <row r="41" spans="1:17" ht="10.5" customHeight="1" x14ac:dyDescent="0.25">
      <c r="A41" s="477"/>
      <c r="B41" s="478" t="s">
        <v>560</v>
      </c>
      <c r="C41" s="560"/>
      <c r="D41" s="560"/>
      <c r="E41" s="561"/>
      <c r="F41" s="560"/>
      <c r="G41" s="560"/>
      <c r="H41" s="561"/>
      <c r="I41" s="561"/>
    </row>
    <row r="42" spans="1:17" x14ac:dyDescent="0.25">
      <c r="A42" s="479"/>
      <c r="B42" s="480" t="s">
        <v>561</v>
      </c>
      <c r="C42" s="594"/>
      <c r="D42" s="594"/>
      <c r="E42" s="595">
        <f>C42+D42</f>
        <v>0</v>
      </c>
      <c r="F42" s="594"/>
      <c r="G42" s="594"/>
      <c r="H42" s="562">
        <f>F42+G42</f>
        <v>0</v>
      </c>
      <c r="I42" s="554">
        <f>E42+H42</f>
        <v>0</v>
      </c>
    </row>
    <row r="43" spans="1:17" s="719" customFormat="1" x14ac:dyDescent="0.25">
      <c r="A43" s="481"/>
      <c r="B43" s="464"/>
      <c r="C43" s="552"/>
      <c r="D43" s="552"/>
      <c r="E43" s="553"/>
      <c r="F43" s="552"/>
      <c r="G43" s="552"/>
      <c r="H43" s="553"/>
      <c r="I43" s="553"/>
      <c r="M43" s="749"/>
      <c r="N43" s="749"/>
      <c r="O43" s="749"/>
      <c r="P43" s="749"/>
      <c r="Q43" s="749"/>
    </row>
    <row r="44" spans="1:17" x14ac:dyDescent="0.25">
      <c r="A44" s="482"/>
    </row>
    <row r="45" spans="1:17" x14ac:dyDescent="0.25">
      <c r="A45" s="483"/>
      <c r="B45" s="484" t="s">
        <v>293</v>
      </c>
      <c r="M45" s="826"/>
      <c r="N45" s="826"/>
      <c r="O45" s="826"/>
      <c r="P45" s="826"/>
    </row>
    <row r="46" spans="1:17" x14ac:dyDescent="0.25">
      <c r="A46" s="483"/>
      <c r="B46" s="485"/>
      <c r="K46" s="724"/>
    </row>
    <row r="47" spans="1:17" x14ac:dyDescent="0.25">
      <c r="A47" s="486" t="s">
        <v>104</v>
      </c>
      <c r="B47" s="486" t="s">
        <v>105</v>
      </c>
      <c r="C47" s="683"/>
      <c r="D47" s="669"/>
    </row>
    <row r="48" spans="1:17" x14ac:dyDescent="0.25">
      <c r="A48" s="486" t="s">
        <v>106</v>
      </c>
      <c r="B48" s="486" t="s">
        <v>107</v>
      </c>
      <c r="C48" s="563">
        <f>I40</f>
        <v>0</v>
      </c>
      <c r="D48" s="669"/>
    </row>
    <row r="49" spans="1:17" x14ac:dyDescent="0.25">
      <c r="A49" s="487" t="s">
        <v>108</v>
      </c>
      <c r="B49" s="487" t="s">
        <v>109</v>
      </c>
      <c r="C49" s="683">
        <f>H40</f>
        <v>0</v>
      </c>
      <c r="D49" s="669"/>
    </row>
    <row r="50" spans="1:17" x14ac:dyDescent="0.25">
      <c r="A50" s="487" t="s">
        <v>110</v>
      </c>
      <c r="B50" s="487" t="s">
        <v>111</v>
      </c>
      <c r="C50" s="683">
        <f>C48-C49</f>
        <v>0</v>
      </c>
      <c r="D50" s="672"/>
    </row>
    <row r="51" spans="1:17" x14ac:dyDescent="0.25">
      <c r="A51" s="486" t="s">
        <v>112</v>
      </c>
      <c r="B51" s="486" t="s">
        <v>113</v>
      </c>
      <c r="C51" s="563">
        <f>SUM(C52:C53)</f>
        <v>0</v>
      </c>
      <c r="D51" s="701"/>
    </row>
    <row r="52" spans="1:17" x14ac:dyDescent="0.25">
      <c r="A52" s="487" t="s">
        <v>108</v>
      </c>
      <c r="B52" s="487" t="s">
        <v>114</v>
      </c>
      <c r="C52" s="702">
        <f>E40*40%</f>
        <v>0</v>
      </c>
      <c r="D52" s="750"/>
    </row>
    <row r="53" spans="1:17" x14ac:dyDescent="0.25">
      <c r="A53" s="487" t="s">
        <v>110</v>
      </c>
      <c r="B53" s="487" t="s">
        <v>115</v>
      </c>
      <c r="C53" s="683">
        <f>H40</f>
        <v>0</v>
      </c>
      <c r="D53" s="669"/>
    </row>
    <row r="54" spans="1:17" s="719" customFormat="1" x14ac:dyDescent="0.25">
      <c r="A54" s="486" t="s">
        <v>102</v>
      </c>
      <c r="B54" s="486" t="s">
        <v>116</v>
      </c>
      <c r="C54" s="563">
        <f>C48-C51</f>
        <v>0</v>
      </c>
      <c r="D54" s="669"/>
      <c r="E54" s="553"/>
      <c r="F54" s="552"/>
      <c r="G54" s="552"/>
      <c r="H54" s="553"/>
      <c r="I54" s="553"/>
      <c r="M54" s="749"/>
      <c r="N54" s="749"/>
      <c r="O54" s="749"/>
      <c r="P54" s="749"/>
      <c r="Q54" s="749"/>
    </row>
    <row r="55" spans="1:17" s="719" customFormat="1" x14ac:dyDescent="0.25">
      <c r="A55" s="491"/>
      <c r="B55" s="491"/>
      <c r="C55" s="603"/>
      <c r="D55" s="552"/>
      <c r="E55" s="553"/>
      <c r="F55" s="552"/>
      <c r="G55" s="552"/>
      <c r="H55" s="553"/>
      <c r="I55" s="553"/>
      <c r="M55" s="749"/>
      <c r="N55" s="749"/>
      <c r="O55" s="749"/>
      <c r="P55" s="749"/>
      <c r="Q55" s="749"/>
    </row>
    <row r="56" spans="1:17" s="719" customFormat="1" x14ac:dyDescent="0.25">
      <c r="A56" s="463"/>
      <c r="B56" s="464"/>
      <c r="C56" s="552"/>
      <c r="D56" s="552"/>
      <c r="E56" s="553"/>
      <c r="F56" s="552"/>
      <c r="G56" s="552"/>
      <c r="H56" s="553"/>
      <c r="I56" s="553"/>
      <c r="M56" s="749"/>
      <c r="N56" s="749"/>
      <c r="O56" s="749"/>
      <c r="P56" s="749"/>
      <c r="Q56" s="749"/>
    </row>
    <row r="57" spans="1:17" ht="26.45" customHeight="1" x14ac:dyDescent="0.25">
      <c r="A57" s="793" t="s">
        <v>72</v>
      </c>
      <c r="B57" s="795" t="s">
        <v>73</v>
      </c>
      <c r="C57" s="827" t="s">
        <v>74</v>
      </c>
      <c r="D57" s="828"/>
      <c r="E57" s="797" t="s">
        <v>75</v>
      </c>
      <c r="F57" s="827" t="s">
        <v>76</v>
      </c>
      <c r="G57" s="828"/>
      <c r="H57" s="797" t="s">
        <v>77</v>
      </c>
      <c r="I57" s="797" t="s">
        <v>42</v>
      </c>
      <c r="M57" s="747"/>
    </row>
    <row r="58" spans="1:17" x14ac:dyDescent="0.25">
      <c r="A58" s="794"/>
      <c r="B58" s="796"/>
      <c r="C58" s="555" t="s">
        <v>78</v>
      </c>
      <c r="D58" s="555" t="s">
        <v>79</v>
      </c>
      <c r="E58" s="798"/>
      <c r="F58" s="557" t="s">
        <v>78</v>
      </c>
      <c r="G58" s="557" t="s">
        <v>81</v>
      </c>
      <c r="H58" s="798"/>
      <c r="I58" s="798"/>
    </row>
    <row r="59" spans="1:17" s="722" customFormat="1" ht="9.75" customHeight="1" x14ac:dyDescent="0.25">
      <c r="A59" s="608">
        <v>1</v>
      </c>
      <c r="B59" s="609">
        <v>2</v>
      </c>
      <c r="C59" s="599">
        <v>3</v>
      </c>
      <c r="D59" s="599">
        <v>4</v>
      </c>
      <c r="E59" s="600" t="s">
        <v>80</v>
      </c>
      <c r="F59" s="599">
        <v>6</v>
      </c>
      <c r="G59" s="599">
        <v>7</v>
      </c>
      <c r="H59" s="600" t="s">
        <v>83</v>
      </c>
      <c r="I59" s="600" t="s">
        <v>82</v>
      </c>
      <c r="J59" s="721"/>
      <c r="K59" s="721"/>
      <c r="M59" s="739"/>
      <c r="N59" s="739"/>
      <c r="O59" s="739"/>
      <c r="P59" s="739"/>
      <c r="Q59" s="739"/>
    </row>
    <row r="60" spans="1:17" s="719" customFormat="1" x14ac:dyDescent="0.25">
      <c r="A60" s="492" t="s">
        <v>619</v>
      </c>
      <c r="B60" s="571" t="s">
        <v>673</v>
      </c>
      <c r="C60" s="683">
        <f>C23+C24</f>
        <v>0</v>
      </c>
      <c r="D60" s="683">
        <f>D23+D24</f>
        <v>0</v>
      </c>
      <c r="E60" s="597">
        <f>C60+D60</f>
        <v>0</v>
      </c>
      <c r="F60" s="763"/>
      <c r="G60" s="763"/>
      <c r="H60" s="597">
        <f>F60+G60</f>
        <v>0</v>
      </c>
      <c r="I60" s="556">
        <f>E60+H60</f>
        <v>0</v>
      </c>
      <c r="M60" s="749"/>
      <c r="N60" s="749"/>
      <c r="O60" s="749"/>
      <c r="P60" s="749"/>
      <c r="Q60" s="749"/>
    </row>
    <row r="61" spans="1:17" x14ac:dyDescent="0.25">
      <c r="A61" s="492" t="s">
        <v>620</v>
      </c>
      <c r="B61" s="571" t="s">
        <v>674</v>
      </c>
      <c r="C61" s="751">
        <f>C25</f>
        <v>0</v>
      </c>
      <c r="D61" s="751">
        <f>D25</f>
        <v>0</v>
      </c>
      <c r="E61" s="597">
        <f t="shared" ref="E61:E62" si="9">C61+D61</f>
        <v>0</v>
      </c>
      <c r="F61" s="763"/>
      <c r="G61" s="763"/>
      <c r="H61" s="597">
        <f>F61+G61</f>
        <v>0</v>
      </c>
      <c r="I61" s="556">
        <f>E61+H61</f>
        <v>0</v>
      </c>
      <c r="M61" s="747"/>
    </row>
    <row r="62" spans="1:17" x14ac:dyDescent="0.25">
      <c r="A62" s="492" t="s">
        <v>292</v>
      </c>
      <c r="B62" s="571" t="s">
        <v>681</v>
      </c>
      <c r="C62" s="683">
        <f>C60+C61</f>
        <v>0</v>
      </c>
      <c r="D62" s="683">
        <f>D60+D61</f>
        <v>0</v>
      </c>
      <c r="E62" s="597">
        <f t="shared" si="9"/>
        <v>0</v>
      </c>
      <c r="F62" s="763"/>
      <c r="G62" s="763"/>
      <c r="H62" s="597">
        <f>F62+G62</f>
        <v>0</v>
      </c>
      <c r="I62" s="556">
        <f>E62+H62</f>
        <v>0</v>
      </c>
      <c r="L62" s="752"/>
      <c r="M62" s="747"/>
    </row>
    <row r="63" spans="1:17" x14ac:dyDescent="0.25">
      <c r="A63" s="492" t="s">
        <v>676</v>
      </c>
      <c r="B63" s="753" t="s">
        <v>682</v>
      </c>
      <c r="C63" s="683">
        <f>C12+C15+C23+C24+C29+C32+C25</f>
        <v>0</v>
      </c>
      <c r="D63" s="683">
        <f>D12+D15+D23+D24+D29+D32+D25</f>
        <v>0</v>
      </c>
      <c r="E63" s="597">
        <f>C63+D63</f>
        <v>0</v>
      </c>
      <c r="F63" s="683">
        <f>F12+F15+F23+F24+F29+F32+F25</f>
        <v>0</v>
      </c>
      <c r="G63" s="683">
        <f>G12+G15+G23+G24+G29+G32+G25</f>
        <v>0</v>
      </c>
      <c r="H63" s="556">
        <f>F63+G63</f>
        <v>0</v>
      </c>
      <c r="I63" s="556">
        <f>E63+H63</f>
        <v>0</v>
      </c>
    </row>
    <row r="64" spans="1:17" ht="30" x14ac:dyDescent="0.25">
      <c r="A64" s="492" t="s">
        <v>99</v>
      </c>
      <c r="B64" s="754" t="s">
        <v>709</v>
      </c>
      <c r="C64" s="755">
        <f>SUM(C12+C15+C23+C24+C29+C32)*15%</f>
        <v>0</v>
      </c>
      <c r="D64" s="755">
        <f>SUM(D12+D15+D23+D24+D29+D32)*15%</f>
        <v>0</v>
      </c>
      <c r="E64" s="755">
        <f>C64+D64</f>
        <v>0</v>
      </c>
      <c r="F64" s="818"/>
      <c r="G64" s="819"/>
      <c r="H64" s="819"/>
      <c r="I64" s="820"/>
    </row>
    <row r="65" spans="1:17" ht="30" x14ac:dyDescent="0.25">
      <c r="A65" s="492" t="s">
        <v>100</v>
      </c>
      <c r="B65" s="753" t="s">
        <v>688</v>
      </c>
      <c r="C65" s="824">
        <f>E64</f>
        <v>0</v>
      </c>
      <c r="D65" s="825"/>
      <c r="E65" s="556" t="str">
        <f>IF(E64&gt;=E61,"DA","NU")</f>
        <v>DA</v>
      </c>
      <c r="F65" s="821"/>
      <c r="G65" s="822"/>
      <c r="H65" s="822"/>
      <c r="I65" s="823"/>
      <c r="K65" s="724"/>
      <c r="M65" s="720"/>
      <c r="N65" s="720"/>
      <c r="O65" s="720"/>
      <c r="P65" s="720"/>
      <c r="Q65" s="720"/>
    </row>
    <row r="66" spans="1:17" x14ac:dyDescent="0.25">
      <c r="A66" s="492" t="s">
        <v>711</v>
      </c>
      <c r="B66" s="753" t="s">
        <v>712</v>
      </c>
      <c r="C66" s="763"/>
      <c r="D66" s="763"/>
      <c r="E66" s="556">
        <f>C66+D66</f>
        <v>0</v>
      </c>
      <c r="F66" s="756"/>
      <c r="G66" s="757"/>
      <c r="H66" s="757"/>
      <c r="I66" s="758"/>
      <c r="K66" s="724"/>
      <c r="M66" s="720"/>
      <c r="N66" s="720"/>
      <c r="O66" s="720"/>
      <c r="P66" s="720"/>
      <c r="Q66" s="720"/>
    </row>
    <row r="67" spans="1:17" x14ac:dyDescent="0.25">
      <c r="A67" s="492" t="s">
        <v>713</v>
      </c>
      <c r="B67" s="753" t="s">
        <v>677</v>
      </c>
      <c r="C67" s="683">
        <f>C21+C30+C31-C66</f>
        <v>0</v>
      </c>
      <c r="D67" s="683">
        <f>D21+D30+D31-D66</f>
        <v>0</v>
      </c>
      <c r="E67" s="556">
        <f>C67+D67</f>
        <v>0</v>
      </c>
      <c r="F67" s="683">
        <f>F21+F30+F31-F66</f>
        <v>0</v>
      </c>
      <c r="G67" s="683">
        <f>G21+G30+G31-G66</f>
        <v>0</v>
      </c>
      <c r="H67" s="556">
        <f>F67+G67</f>
        <v>0</v>
      </c>
      <c r="I67" s="556">
        <f>E67+H67</f>
        <v>0</v>
      </c>
      <c r="K67" s="759"/>
      <c r="M67" s="720"/>
      <c r="N67" s="720"/>
      <c r="O67" s="720"/>
      <c r="P67" s="720"/>
      <c r="Q67" s="720"/>
    </row>
    <row r="68" spans="1:17" ht="21" customHeight="1" x14ac:dyDescent="0.25">
      <c r="A68" s="492" t="s">
        <v>605</v>
      </c>
      <c r="B68" s="760" t="s">
        <v>680</v>
      </c>
      <c r="C68" s="761">
        <f>C66+C36+C39</f>
        <v>0</v>
      </c>
      <c r="D68" s="761">
        <f>D66+D36+D39</f>
        <v>0</v>
      </c>
      <c r="E68" s="556">
        <f>C68+D68</f>
        <v>0</v>
      </c>
      <c r="F68" s="761">
        <f>F66+F36+F39</f>
        <v>0</v>
      </c>
      <c r="G68" s="761">
        <f>G66+G36+G39</f>
        <v>0</v>
      </c>
      <c r="H68" s="556">
        <f>F68+G68</f>
        <v>0</v>
      </c>
      <c r="I68" s="556">
        <f>E68+H68</f>
        <v>0</v>
      </c>
      <c r="K68" s="759"/>
      <c r="M68" s="720"/>
      <c r="N68" s="720"/>
      <c r="O68" s="720"/>
      <c r="P68" s="720"/>
      <c r="Q68" s="720"/>
    </row>
    <row r="69" spans="1:17" x14ac:dyDescent="0.25">
      <c r="M69" s="720"/>
      <c r="N69" s="720"/>
      <c r="O69" s="720"/>
      <c r="P69" s="720"/>
      <c r="Q69" s="720"/>
    </row>
    <row r="70" spans="1:17" ht="55.5" customHeight="1" x14ac:dyDescent="0.25">
      <c r="B70" s="762" t="s">
        <v>710</v>
      </c>
      <c r="M70" s="720"/>
      <c r="N70" s="720"/>
      <c r="O70" s="720"/>
      <c r="P70" s="720"/>
      <c r="Q70" s="720"/>
    </row>
    <row r="71" spans="1:17" x14ac:dyDescent="0.25">
      <c r="M71" s="720"/>
      <c r="N71" s="720"/>
      <c r="O71" s="720"/>
      <c r="P71" s="720"/>
      <c r="Q71" s="720"/>
    </row>
    <row r="72" spans="1:17" x14ac:dyDescent="0.25">
      <c r="M72" s="720"/>
      <c r="N72" s="720"/>
      <c r="O72" s="720"/>
      <c r="P72" s="720"/>
      <c r="Q72" s="720"/>
    </row>
    <row r="73" spans="1:17" x14ac:dyDescent="0.25">
      <c r="M73" s="720"/>
      <c r="N73" s="720"/>
      <c r="O73" s="720"/>
      <c r="P73" s="720"/>
      <c r="Q73" s="720"/>
    </row>
    <row r="74" spans="1:17" x14ac:dyDescent="0.25">
      <c r="M74" s="720"/>
      <c r="N74" s="720"/>
      <c r="O74" s="720"/>
      <c r="P74" s="720"/>
      <c r="Q74" s="720"/>
    </row>
    <row r="75" spans="1:17" x14ac:dyDescent="0.25">
      <c r="M75" s="720"/>
      <c r="N75" s="720"/>
      <c r="O75" s="720"/>
      <c r="P75" s="720"/>
      <c r="Q75" s="720"/>
    </row>
    <row r="76" spans="1:17" x14ac:dyDescent="0.25">
      <c r="M76" s="720"/>
      <c r="N76" s="720"/>
      <c r="O76" s="720"/>
      <c r="P76" s="720"/>
      <c r="Q76" s="720"/>
    </row>
    <row r="77" spans="1:17" x14ac:dyDescent="0.25">
      <c r="M77" s="720"/>
      <c r="N77" s="720"/>
      <c r="O77" s="720"/>
      <c r="P77" s="720"/>
      <c r="Q77" s="720"/>
    </row>
    <row r="78" spans="1:17" x14ac:dyDescent="0.25">
      <c r="M78" s="720"/>
      <c r="N78" s="720"/>
      <c r="O78" s="720"/>
      <c r="P78" s="720"/>
      <c r="Q78" s="720"/>
    </row>
    <row r="79" spans="1:17" x14ac:dyDescent="0.25">
      <c r="M79" s="720"/>
      <c r="N79" s="720"/>
      <c r="O79" s="720"/>
      <c r="P79" s="720"/>
      <c r="Q79" s="720"/>
    </row>
    <row r="80" spans="1:17" x14ac:dyDescent="0.25">
      <c r="M80" s="720"/>
      <c r="N80" s="720"/>
      <c r="O80" s="720"/>
      <c r="P80" s="720"/>
      <c r="Q80" s="720"/>
    </row>
    <row r="81" spans="1:17" x14ac:dyDescent="0.25">
      <c r="A81" s="720"/>
      <c r="B81" s="720"/>
      <c r="C81" s="720"/>
      <c r="D81" s="720"/>
      <c r="E81" s="720"/>
      <c r="F81" s="720"/>
      <c r="G81" s="720"/>
      <c r="H81" s="720"/>
      <c r="I81" s="720"/>
      <c r="J81" s="720"/>
      <c r="K81" s="720"/>
      <c r="M81" s="720"/>
      <c r="N81" s="720"/>
      <c r="O81" s="720"/>
      <c r="P81" s="720"/>
      <c r="Q81" s="720"/>
    </row>
    <row r="82" spans="1:17" x14ac:dyDescent="0.25">
      <c r="A82" s="720"/>
      <c r="B82" s="720"/>
      <c r="C82" s="720"/>
      <c r="D82" s="720"/>
      <c r="E82" s="720"/>
      <c r="F82" s="720"/>
      <c r="G82" s="720"/>
      <c r="H82" s="720"/>
      <c r="I82" s="720"/>
      <c r="J82" s="720"/>
      <c r="K82" s="720"/>
      <c r="M82" s="720"/>
      <c r="N82" s="720"/>
      <c r="O82" s="720"/>
      <c r="P82" s="720"/>
      <c r="Q82" s="720"/>
    </row>
    <row r="83" spans="1:17" x14ac:dyDescent="0.25">
      <c r="A83" s="720"/>
      <c r="B83" s="720"/>
      <c r="C83" s="720"/>
      <c r="D83" s="720"/>
      <c r="E83" s="720"/>
      <c r="F83" s="720"/>
      <c r="G83" s="720"/>
      <c r="H83" s="720"/>
      <c r="I83" s="720"/>
      <c r="J83" s="720"/>
      <c r="K83" s="720"/>
      <c r="M83" s="720"/>
      <c r="N83" s="720"/>
      <c r="O83" s="720"/>
      <c r="P83" s="720"/>
      <c r="Q83" s="720"/>
    </row>
    <row r="84" spans="1:17" x14ac:dyDescent="0.25">
      <c r="A84" s="720"/>
      <c r="B84" s="720"/>
      <c r="C84" s="720"/>
      <c r="D84" s="720"/>
      <c r="E84" s="720"/>
      <c r="F84" s="720"/>
      <c r="G84" s="720"/>
      <c r="H84" s="720"/>
      <c r="I84" s="720"/>
      <c r="J84" s="720"/>
      <c r="K84" s="720"/>
      <c r="M84" s="720"/>
      <c r="N84" s="720"/>
      <c r="O84" s="720"/>
      <c r="P84" s="720"/>
      <c r="Q84" s="720"/>
    </row>
    <row r="85" spans="1:17" x14ac:dyDescent="0.25">
      <c r="A85" s="720"/>
      <c r="B85" s="720"/>
      <c r="C85" s="720"/>
      <c r="D85" s="720"/>
      <c r="E85" s="720"/>
      <c r="F85" s="720"/>
      <c r="G85" s="720"/>
      <c r="H85" s="720"/>
      <c r="I85" s="720"/>
      <c r="J85" s="720"/>
      <c r="K85" s="720"/>
      <c r="M85" s="720"/>
      <c r="N85" s="720"/>
      <c r="O85" s="720"/>
      <c r="P85" s="720"/>
      <c r="Q85" s="720"/>
    </row>
    <row r="86" spans="1:17" x14ac:dyDescent="0.25">
      <c r="A86" s="720"/>
      <c r="B86" s="720"/>
      <c r="C86" s="720"/>
      <c r="D86" s="720"/>
      <c r="E86" s="720"/>
      <c r="F86" s="720"/>
      <c r="G86" s="720"/>
      <c r="H86" s="720"/>
      <c r="I86" s="720"/>
      <c r="J86" s="720"/>
      <c r="K86" s="720"/>
      <c r="M86" s="720"/>
      <c r="N86" s="720"/>
      <c r="O86" s="720"/>
      <c r="P86" s="720"/>
      <c r="Q86" s="720"/>
    </row>
    <row r="87" spans="1:17" x14ac:dyDescent="0.25">
      <c r="A87" s="720"/>
      <c r="B87" s="720"/>
      <c r="C87" s="720"/>
      <c r="D87" s="720"/>
      <c r="E87" s="720"/>
      <c r="F87" s="720"/>
      <c r="G87" s="720"/>
      <c r="H87" s="720"/>
      <c r="I87" s="720"/>
      <c r="J87" s="720"/>
      <c r="K87" s="720"/>
      <c r="M87" s="720"/>
      <c r="N87" s="720"/>
      <c r="O87" s="720"/>
      <c r="P87" s="720"/>
      <c r="Q87" s="720"/>
    </row>
    <row r="88" spans="1:17" x14ac:dyDescent="0.25">
      <c r="A88" s="720"/>
      <c r="B88" s="720"/>
      <c r="C88" s="720"/>
      <c r="D88" s="720"/>
      <c r="E88" s="720"/>
      <c r="F88" s="720"/>
      <c r="G88" s="720"/>
      <c r="H88" s="720"/>
      <c r="I88" s="720"/>
      <c r="J88" s="720"/>
      <c r="K88" s="720"/>
      <c r="M88" s="720"/>
      <c r="N88" s="720"/>
      <c r="O88" s="720"/>
      <c r="P88" s="720"/>
      <c r="Q88" s="720"/>
    </row>
    <row r="89" spans="1:17" x14ac:dyDescent="0.25">
      <c r="A89" s="720"/>
      <c r="B89" s="720"/>
      <c r="C89" s="720"/>
      <c r="D89" s="720"/>
      <c r="E89" s="720"/>
      <c r="F89" s="720"/>
      <c r="G89" s="720"/>
      <c r="H89" s="720"/>
      <c r="I89" s="720"/>
      <c r="J89" s="720"/>
      <c r="K89" s="720"/>
      <c r="M89" s="720"/>
      <c r="N89" s="720"/>
      <c r="O89" s="720"/>
      <c r="P89" s="720"/>
      <c r="Q89" s="720"/>
    </row>
    <row r="90" spans="1:17" x14ac:dyDescent="0.25">
      <c r="A90" s="720"/>
      <c r="B90" s="720"/>
      <c r="C90" s="720"/>
      <c r="D90" s="720"/>
      <c r="E90" s="720"/>
      <c r="F90" s="720"/>
      <c r="G90" s="720"/>
      <c r="H90" s="720"/>
      <c r="I90" s="720"/>
      <c r="J90" s="720"/>
      <c r="K90" s="720"/>
      <c r="M90" s="720"/>
      <c r="N90" s="720"/>
      <c r="O90" s="720"/>
      <c r="P90" s="720"/>
      <c r="Q90" s="720"/>
    </row>
    <row r="91" spans="1:17" x14ac:dyDescent="0.25">
      <c r="A91" s="720"/>
      <c r="B91" s="720"/>
      <c r="C91" s="720"/>
      <c r="D91" s="720"/>
      <c r="E91" s="720"/>
      <c r="F91" s="720"/>
      <c r="G91" s="720"/>
      <c r="H91" s="720"/>
      <c r="I91" s="720"/>
      <c r="J91" s="720"/>
      <c r="K91" s="720"/>
      <c r="M91" s="720"/>
      <c r="N91" s="720"/>
      <c r="O91" s="720"/>
      <c r="P91" s="720"/>
      <c r="Q91" s="720"/>
    </row>
    <row r="92" spans="1:17" x14ac:dyDescent="0.25">
      <c r="A92" s="720"/>
      <c r="B92" s="720"/>
      <c r="C92" s="720"/>
      <c r="D92" s="720"/>
      <c r="E92" s="720"/>
      <c r="F92" s="720"/>
      <c r="G92" s="720"/>
      <c r="H92" s="720"/>
      <c r="I92" s="720"/>
      <c r="J92" s="720"/>
      <c r="K92" s="720"/>
      <c r="M92" s="720"/>
      <c r="N92" s="720"/>
      <c r="O92" s="720"/>
      <c r="P92" s="720"/>
      <c r="Q92" s="720"/>
    </row>
    <row r="93" spans="1:17" x14ac:dyDescent="0.25">
      <c r="A93" s="720"/>
      <c r="B93" s="720"/>
      <c r="C93" s="720"/>
      <c r="D93" s="720"/>
      <c r="E93" s="720"/>
      <c r="F93" s="720"/>
      <c r="G93" s="720"/>
      <c r="H93" s="720"/>
      <c r="I93" s="720"/>
      <c r="J93" s="720"/>
      <c r="K93" s="720"/>
      <c r="M93" s="720"/>
      <c r="N93" s="720"/>
      <c r="O93" s="720"/>
      <c r="P93" s="720"/>
      <c r="Q93" s="720"/>
    </row>
    <row r="94" spans="1:17" x14ac:dyDescent="0.25">
      <c r="A94" s="720"/>
      <c r="B94" s="720"/>
      <c r="C94" s="720"/>
      <c r="D94" s="720"/>
      <c r="E94" s="720"/>
      <c r="F94" s="720"/>
      <c r="G94" s="720"/>
      <c r="H94" s="720"/>
      <c r="I94" s="720"/>
      <c r="J94" s="720"/>
      <c r="K94" s="720"/>
      <c r="M94" s="720"/>
      <c r="N94" s="720"/>
      <c r="O94" s="720"/>
      <c r="P94" s="720"/>
      <c r="Q94" s="720"/>
    </row>
    <row r="95" spans="1:17" x14ac:dyDescent="0.25">
      <c r="A95" s="720"/>
      <c r="B95" s="720"/>
      <c r="C95" s="720"/>
      <c r="D95" s="720"/>
      <c r="E95" s="720"/>
      <c r="F95" s="720"/>
      <c r="G95" s="720"/>
      <c r="H95" s="720"/>
      <c r="I95" s="720"/>
      <c r="J95" s="720"/>
      <c r="K95" s="720"/>
      <c r="M95" s="720"/>
      <c r="N95" s="720"/>
      <c r="O95" s="720"/>
      <c r="P95" s="720"/>
      <c r="Q95" s="720"/>
    </row>
    <row r="96" spans="1:17" x14ac:dyDescent="0.25">
      <c r="A96" s="720"/>
      <c r="B96" s="720"/>
      <c r="C96" s="720"/>
      <c r="D96" s="720"/>
      <c r="E96" s="720"/>
      <c r="F96" s="720"/>
      <c r="G96" s="720"/>
      <c r="H96" s="720"/>
      <c r="I96" s="720"/>
      <c r="J96" s="720"/>
      <c r="K96" s="720"/>
      <c r="M96" s="720"/>
      <c r="N96" s="720"/>
      <c r="O96" s="720"/>
      <c r="P96" s="720"/>
      <c r="Q96" s="720"/>
    </row>
    <row r="97" spans="1:17" x14ac:dyDescent="0.25">
      <c r="A97" s="720"/>
      <c r="B97" s="720"/>
      <c r="C97" s="720"/>
      <c r="D97" s="720"/>
      <c r="E97" s="720"/>
      <c r="F97" s="720"/>
      <c r="G97" s="720"/>
      <c r="H97" s="720"/>
      <c r="I97" s="720"/>
      <c r="J97" s="720"/>
      <c r="K97" s="720"/>
      <c r="M97" s="720"/>
      <c r="N97" s="720"/>
      <c r="O97" s="720"/>
      <c r="P97" s="720"/>
      <c r="Q97" s="720"/>
    </row>
    <row r="98" spans="1:17" x14ac:dyDescent="0.25">
      <c r="A98" s="720"/>
      <c r="B98" s="720"/>
      <c r="C98" s="720"/>
      <c r="D98" s="720"/>
      <c r="E98" s="720"/>
      <c r="F98" s="720"/>
      <c r="G98" s="720"/>
      <c r="H98" s="720"/>
      <c r="I98" s="720"/>
      <c r="J98" s="720"/>
      <c r="K98" s="720"/>
      <c r="M98" s="720"/>
      <c r="N98" s="720"/>
      <c r="O98" s="720"/>
      <c r="P98" s="720"/>
      <c r="Q98" s="720"/>
    </row>
    <row r="100" spans="1:17" x14ac:dyDescent="0.25">
      <c r="A100" s="720"/>
      <c r="B100" s="720"/>
      <c r="C100" s="720"/>
      <c r="D100" s="720"/>
      <c r="E100" s="720"/>
      <c r="F100" s="720"/>
      <c r="G100" s="720"/>
      <c r="H100" s="720"/>
      <c r="I100" s="720"/>
      <c r="J100" s="720"/>
      <c r="K100" s="720"/>
      <c r="M100" s="720"/>
      <c r="N100" s="720"/>
      <c r="O100" s="720"/>
      <c r="P100" s="720"/>
      <c r="Q100" s="720"/>
    </row>
  </sheetData>
  <sheetProtection password="C12A" sheet="1" objects="1" scenarios="1"/>
  <mergeCells count="26">
    <mergeCell ref="O3:Q3"/>
    <mergeCell ref="R3:S3"/>
    <mergeCell ref="L4:L7"/>
    <mergeCell ref="M4:N4"/>
    <mergeCell ref="O4:Q4"/>
    <mergeCell ref="H57:H58"/>
    <mergeCell ref="I57:I58"/>
    <mergeCell ref="F64:I65"/>
    <mergeCell ref="C65:D65"/>
    <mergeCell ref="M3:N3"/>
    <mergeCell ref="M45:P45"/>
    <mergeCell ref="B37:I37"/>
    <mergeCell ref="B13:I13"/>
    <mergeCell ref="B16:I16"/>
    <mergeCell ref="B22:I22"/>
    <mergeCell ref="B34:I34"/>
    <mergeCell ref="A4:I4"/>
    <mergeCell ref="C6:D6"/>
    <mergeCell ref="F6:G6"/>
    <mergeCell ref="B9:I9"/>
    <mergeCell ref="B27:I27"/>
    <mergeCell ref="A57:A58"/>
    <mergeCell ref="B57:B58"/>
    <mergeCell ref="C57:D57"/>
    <mergeCell ref="E57:E58"/>
    <mergeCell ref="F57:G57"/>
  </mergeCells>
  <conditionalFormatting sqref="E65:E68">
    <cfRule type="cellIs" dxfId="34" priority="3" operator="equal">
      <formula>"NU"</formula>
    </cfRule>
  </conditionalFormatting>
  <conditionalFormatting sqref="D52">
    <cfRule type="containsText" dxfId="33" priority="1" operator="containsText" text="CORECT">
      <formula>NOT(ISERROR(SEARCH("CORECT",D52)))</formula>
    </cfRule>
    <cfRule type="containsText" dxfId="32" priority="2" operator="containsText" text="INCORECT">
      <formula>NOT(ISERROR(SEARCH("INCORECT",D52)))</formula>
    </cfRule>
  </conditionalFormatting>
  <pageMargins left="0.7" right="0.7" top="0.75" bottom="0.75" header="0.3" footer="0.3"/>
  <pageSetup paperSize="9" scale="40" fitToHeight="0" orientation="landscape" r:id="rId1"/>
  <headerFooter>
    <oddHeader>&amp;C&amp;"Arial,Bold"&amp;16 &amp;K03+0005. BUGETUL CERERII DE FINANTARE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0"/>
  <sheetViews>
    <sheetView topLeftCell="A40" zoomScaleNormal="100" workbookViewId="0">
      <selection activeCell="F60" sqref="F60:G62"/>
    </sheetView>
  </sheetViews>
  <sheetFormatPr defaultColWidth="9.140625" defaultRowHeight="15" x14ac:dyDescent="0.25"/>
  <cols>
    <col min="1" max="1" width="11.28515625" style="463" customWidth="1"/>
    <col min="2" max="2" width="56.42578125" style="464" customWidth="1"/>
    <col min="3" max="4" width="17.42578125" style="552" customWidth="1"/>
    <col min="5" max="5" width="17.42578125" style="553" customWidth="1"/>
    <col min="6" max="7" width="17.42578125" style="552" customWidth="1"/>
    <col min="8" max="9" width="17.42578125" style="553" customWidth="1"/>
    <col min="10" max="10" width="9.140625" style="719"/>
    <col min="11" max="11" width="13.7109375" style="719" bestFit="1" customWidth="1"/>
    <col min="12" max="12" width="16.28515625" style="720" customWidth="1"/>
    <col min="13" max="13" width="23.7109375" style="738" customWidth="1"/>
    <col min="14" max="14" width="24.7109375" style="738" customWidth="1"/>
    <col min="15" max="15" width="22" style="738" customWidth="1"/>
    <col min="16" max="17" width="9.140625" style="738"/>
    <col min="18" max="16384" width="9.140625" style="720"/>
  </cols>
  <sheetData>
    <row r="1" spans="1:20" s="718" customFormat="1" x14ac:dyDescent="0.25">
      <c r="A1" s="463"/>
      <c r="B1" s="464"/>
      <c r="C1" s="552"/>
      <c r="D1" s="552"/>
      <c r="E1" s="553"/>
      <c r="F1" s="552"/>
      <c r="G1" s="552"/>
      <c r="H1" s="553"/>
      <c r="I1" s="553"/>
      <c r="J1" s="717"/>
      <c r="K1" s="717"/>
      <c r="M1" s="737"/>
      <c r="N1" s="737"/>
      <c r="O1" s="737"/>
      <c r="P1" s="737"/>
      <c r="Q1" s="737"/>
    </row>
    <row r="2" spans="1:20" x14ac:dyDescent="0.25">
      <c r="R2" s="738"/>
      <c r="S2" s="738"/>
      <c r="T2" s="738"/>
    </row>
    <row r="3" spans="1:20" ht="19.5" customHeight="1" x14ac:dyDescent="0.25">
      <c r="L3" s="738"/>
      <c r="M3" s="830"/>
      <c r="N3" s="830"/>
      <c r="O3" s="830"/>
      <c r="P3" s="830"/>
      <c r="Q3" s="830"/>
      <c r="R3" s="829"/>
      <c r="S3" s="829"/>
      <c r="T3" s="738"/>
    </row>
    <row r="4" spans="1:20" s="718" customFormat="1" ht="39" customHeight="1" x14ac:dyDescent="0.25">
      <c r="A4" s="811" t="s">
        <v>721</v>
      </c>
      <c r="B4" s="811"/>
      <c r="C4" s="811"/>
      <c r="D4" s="811"/>
      <c r="E4" s="811"/>
      <c r="F4" s="811"/>
      <c r="G4" s="811"/>
      <c r="H4" s="811"/>
      <c r="I4" s="811"/>
      <c r="J4" s="717"/>
      <c r="K4" s="717"/>
      <c r="L4" s="830"/>
      <c r="M4" s="830"/>
      <c r="N4" s="830"/>
      <c r="O4" s="830"/>
      <c r="P4" s="830"/>
      <c r="Q4" s="830"/>
      <c r="R4" s="737"/>
      <c r="S4" s="737"/>
      <c r="T4" s="737"/>
    </row>
    <row r="5" spans="1:20" s="718" customFormat="1" ht="39" customHeight="1" x14ac:dyDescent="0.25">
      <c r="A5" s="687"/>
      <c r="B5" s="687"/>
      <c r="C5" s="601"/>
      <c r="D5" s="601"/>
      <c r="E5" s="601"/>
      <c r="F5" s="601"/>
      <c r="G5" s="601"/>
      <c r="H5" s="601"/>
      <c r="I5" s="601"/>
      <c r="J5" s="717"/>
      <c r="K5" s="717"/>
      <c r="L5" s="830"/>
      <c r="M5" s="688"/>
      <c r="N5" s="688"/>
      <c r="O5" s="688"/>
      <c r="P5" s="688"/>
      <c r="Q5" s="688"/>
      <c r="R5" s="737"/>
      <c r="S5" s="737"/>
      <c r="T5" s="737"/>
    </row>
    <row r="6" spans="1:20" ht="25.5" x14ac:dyDescent="0.25">
      <c r="A6" s="465" t="s">
        <v>72</v>
      </c>
      <c r="B6" s="466" t="s">
        <v>73</v>
      </c>
      <c r="C6" s="827" t="s">
        <v>74</v>
      </c>
      <c r="D6" s="828"/>
      <c r="E6" s="554" t="s">
        <v>75</v>
      </c>
      <c r="F6" s="827" t="s">
        <v>76</v>
      </c>
      <c r="G6" s="828"/>
      <c r="H6" s="554" t="s">
        <v>77</v>
      </c>
      <c r="I6" s="554" t="s">
        <v>42</v>
      </c>
      <c r="L6" s="830"/>
      <c r="M6" s="688"/>
      <c r="N6" s="688"/>
      <c r="O6" s="688"/>
      <c r="P6" s="688"/>
      <c r="Q6" s="653"/>
      <c r="R6" s="738"/>
      <c r="S6" s="738"/>
      <c r="T6" s="738"/>
    </row>
    <row r="7" spans="1:20" ht="41.25" customHeight="1" x14ac:dyDescent="0.25">
      <c r="A7" s="467"/>
      <c r="B7" s="468"/>
      <c r="C7" s="555" t="s">
        <v>78</v>
      </c>
      <c r="D7" s="555" t="s">
        <v>79</v>
      </c>
      <c r="E7" s="556"/>
      <c r="F7" s="557" t="s">
        <v>78</v>
      </c>
      <c r="G7" s="557" t="s">
        <v>81</v>
      </c>
      <c r="H7" s="556"/>
      <c r="I7" s="556"/>
      <c r="L7" s="830"/>
      <c r="M7" s="654"/>
      <c r="N7" s="654"/>
      <c r="O7" s="654"/>
      <c r="P7" s="654"/>
      <c r="Q7" s="654"/>
      <c r="R7" s="738"/>
      <c r="S7" s="738"/>
      <c r="T7" s="738"/>
    </row>
    <row r="8" spans="1:20" s="722" customFormat="1" ht="24.75" customHeight="1" x14ac:dyDescent="0.25">
      <c r="A8" s="599">
        <v>1</v>
      </c>
      <c r="B8" s="599">
        <v>2</v>
      </c>
      <c r="C8" s="599">
        <v>3</v>
      </c>
      <c r="D8" s="599">
        <v>4</v>
      </c>
      <c r="E8" s="600" t="s">
        <v>80</v>
      </c>
      <c r="F8" s="599">
        <v>6</v>
      </c>
      <c r="G8" s="599">
        <v>7</v>
      </c>
      <c r="H8" s="600" t="s">
        <v>83</v>
      </c>
      <c r="I8" s="600" t="s">
        <v>82</v>
      </c>
      <c r="J8" s="721"/>
      <c r="K8" s="721"/>
      <c r="M8" s="739"/>
      <c r="N8" s="739"/>
      <c r="O8" s="739"/>
      <c r="P8" s="739"/>
      <c r="Q8" s="739"/>
      <c r="R8" s="739"/>
      <c r="S8" s="739"/>
      <c r="T8" s="739"/>
    </row>
    <row r="9" spans="1:20" x14ac:dyDescent="0.25">
      <c r="A9" s="469">
        <v>1</v>
      </c>
      <c r="B9" s="812" t="str">
        <f>'5 Buget cerere'!B9:I9</f>
        <v>CAPITOL 1 Cheltuieli pentru obtinerea şi amenajarea terenului</v>
      </c>
      <c r="C9" s="813"/>
      <c r="D9" s="813"/>
      <c r="E9" s="813"/>
      <c r="F9" s="813"/>
      <c r="G9" s="813"/>
      <c r="H9" s="813"/>
      <c r="I9" s="814"/>
      <c r="R9" s="738"/>
      <c r="S9" s="738"/>
      <c r="T9" s="738"/>
    </row>
    <row r="10" spans="1:20" s="741" customFormat="1" x14ac:dyDescent="0.25">
      <c r="A10" s="469" t="s">
        <v>693</v>
      </c>
      <c r="B10" s="604" t="str">
        <f>'5 Buget cerere'!B10</f>
        <v>Amenajarea terenului</v>
      </c>
      <c r="C10" s="606"/>
      <c r="D10" s="606"/>
      <c r="E10" s="607">
        <f>C10+D10</f>
        <v>0</v>
      </c>
      <c r="F10" s="606"/>
      <c r="G10" s="606"/>
      <c r="H10" s="607">
        <f>F10+G10</f>
        <v>0</v>
      </c>
      <c r="I10" s="607">
        <f>E10+H10</f>
        <v>0</v>
      </c>
      <c r="J10" s="740"/>
      <c r="K10" s="740"/>
      <c r="M10" s="742"/>
      <c r="N10" s="742"/>
      <c r="O10" s="742"/>
      <c r="P10" s="742"/>
      <c r="Q10" s="742"/>
    </row>
    <row r="11" spans="1:20" s="741" customFormat="1" x14ac:dyDescent="0.25">
      <c r="A11" s="469" t="s">
        <v>84</v>
      </c>
      <c r="B11" s="604" t="str">
        <f>'5 Buget cerere'!B11</f>
        <v>Amenajari pentru protectia mediului si aducerea la starea initiala</v>
      </c>
      <c r="C11" s="606"/>
      <c r="D11" s="606"/>
      <c r="E11" s="607">
        <f>C11+D11</f>
        <v>0</v>
      </c>
      <c r="F11" s="606"/>
      <c r="G11" s="606"/>
      <c r="H11" s="607">
        <f>F11+G11</f>
        <v>0</v>
      </c>
      <c r="I11" s="607">
        <f>E11+H11</f>
        <v>0</v>
      </c>
      <c r="J11" s="740"/>
      <c r="K11" s="740"/>
      <c r="M11" s="742"/>
      <c r="N11" s="742"/>
      <c r="O11" s="742"/>
      <c r="P11" s="742"/>
      <c r="Q11" s="742"/>
    </row>
    <row r="12" spans="1:20" s="727" customFormat="1" x14ac:dyDescent="0.25">
      <c r="A12" s="469"/>
      <c r="B12" s="471" t="str">
        <f>'5 Buget cerere'!B12</f>
        <v>TOTAL CAPITOL 1</v>
      </c>
      <c r="C12" s="682">
        <f>SUM(C10:C11)</f>
        <v>0</v>
      </c>
      <c r="D12" s="682">
        <f>SUM(D10:D11)</f>
        <v>0</v>
      </c>
      <c r="E12" s="554">
        <f>C12+D12</f>
        <v>0</v>
      </c>
      <c r="F12" s="682">
        <f>SUM(F10:F11)</f>
        <v>0</v>
      </c>
      <c r="G12" s="682">
        <f>SUM(G10:G11)</f>
        <v>0</v>
      </c>
      <c r="H12" s="554">
        <f>F12+G12</f>
        <v>0</v>
      </c>
      <c r="I12" s="554">
        <f>E12+H12</f>
        <v>0</v>
      </c>
      <c r="J12" s="726"/>
      <c r="K12" s="726"/>
      <c r="M12" s="743"/>
      <c r="N12" s="743"/>
      <c r="O12" s="743"/>
      <c r="P12" s="743"/>
      <c r="Q12" s="743"/>
    </row>
    <row r="13" spans="1:20" s="741" customFormat="1" x14ac:dyDescent="0.25">
      <c r="A13" s="469">
        <v>2</v>
      </c>
      <c r="B13" s="815" t="str">
        <f>'5 Buget cerere'!B13:I13</f>
        <v>CAPITOL 2 Cheltuieli pt asigurarea utilităţilor necesare obiectivului</v>
      </c>
      <c r="C13" s="816"/>
      <c r="D13" s="816"/>
      <c r="E13" s="816"/>
      <c r="F13" s="816"/>
      <c r="G13" s="816"/>
      <c r="H13" s="816"/>
      <c r="I13" s="817"/>
      <c r="J13" s="740"/>
      <c r="K13" s="740"/>
      <c r="M13" s="742"/>
      <c r="N13" s="742"/>
      <c r="O13" s="742"/>
      <c r="P13" s="742"/>
      <c r="Q13" s="742"/>
    </row>
    <row r="14" spans="1:20" x14ac:dyDescent="0.25">
      <c r="A14" s="469" t="s">
        <v>88</v>
      </c>
      <c r="B14" s="472" t="str">
        <f>'5 Buget cerere'!B14</f>
        <v>Cheltuieli pentru asigurarea utilitatilor necesare obiectivului</v>
      </c>
      <c r="C14" s="602"/>
      <c r="D14" s="602"/>
      <c r="E14" s="556">
        <f>C14+D14</f>
        <v>0</v>
      </c>
      <c r="F14" s="602"/>
      <c r="G14" s="602"/>
      <c r="H14" s="556">
        <f>F14+G14</f>
        <v>0</v>
      </c>
      <c r="I14" s="556">
        <f>E14+H14</f>
        <v>0</v>
      </c>
    </row>
    <row r="15" spans="1:20" s="727" customFormat="1" x14ac:dyDescent="0.25">
      <c r="A15" s="469"/>
      <c r="B15" s="471" t="s">
        <v>90</v>
      </c>
      <c r="C15" s="682">
        <f>SUM(C14:C14)</f>
        <v>0</v>
      </c>
      <c r="D15" s="682">
        <f>SUM(D14:D14)</f>
        <v>0</v>
      </c>
      <c r="E15" s="554">
        <f>C15+D15</f>
        <v>0</v>
      </c>
      <c r="F15" s="682">
        <f>SUM(F14:F14)</f>
        <v>0</v>
      </c>
      <c r="G15" s="682">
        <f>SUM(G14:G14)</f>
        <v>0</v>
      </c>
      <c r="H15" s="554">
        <f>F15+G15</f>
        <v>0</v>
      </c>
      <c r="I15" s="554">
        <f>E15+H15</f>
        <v>0</v>
      </c>
      <c r="J15" s="726"/>
      <c r="K15" s="726"/>
      <c r="M15" s="743"/>
      <c r="N15" s="743"/>
      <c r="O15" s="743"/>
      <c r="P15" s="743"/>
      <c r="Q15" s="743"/>
    </row>
    <row r="16" spans="1:20" x14ac:dyDescent="0.25">
      <c r="A16" s="469" t="s">
        <v>292</v>
      </c>
      <c r="B16" s="812" t="str">
        <f>'5 Buget cerere'!B16:I16</f>
        <v>CAPITOL 3 Cheltuieli pentru proiectare și asistență tehnică</v>
      </c>
      <c r="C16" s="813"/>
      <c r="D16" s="813"/>
      <c r="E16" s="813"/>
      <c r="F16" s="813"/>
      <c r="G16" s="813"/>
      <c r="H16" s="813"/>
      <c r="I16" s="814"/>
    </row>
    <row r="17" spans="1:17" x14ac:dyDescent="0.25">
      <c r="A17" s="469" t="s">
        <v>91</v>
      </c>
      <c r="B17" s="472" t="str">
        <f>'5 Buget cerere'!B17</f>
        <v>Obținerea de avize, acorduri și autorizații</v>
      </c>
      <c r="C17" s="602"/>
      <c r="D17" s="602"/>
      <c r="E17" s="556">
        <f>C17+D17</f>
        <v>0</v>
      </c>
      <c r="F17" s="602"/>
      <c r="G17" s="602"/>
      <c r="H17" s="556">
        <f>F17+G17</f>
        <v>0</v>
      </c>
      <c r="I17" s="556">
        <f>E17+H17</f>
        <v>0</v>
      </c>
      <c r="K17" s="744"/>
    </row>
    <row r="18" spans="1:17" x14ac:dyDescent="0.25">
      <c r="A18" s="469" t="s">
        <v>92</v>
      </c>
      <c r="B18" s="472" t="str">
        <f>'5 Buget cerere'!B18</f>
        <v>Proiectare si inginerie</v>
      </c>
      <c r="C18" s="602"/>
      <c r="D18" s="602"/>
      <c r="E18" s="556">
        <f t="shared" ref="E18:E20" si="0">C18+D18</f>
        <v>0</v>
      </c>
      <c r="F18" s="602"/>
      <c r="G18" s="602"/>
      <c r="H18" s="556">
        <f t="shared" ref="H18:H20" si="1">F18+G18</f>
        <v>0</v>
      </c>
      <c r="I18" s="556">
        <f t="shared" ref="I18:I20" si="2">E18+H18</f>
        <v>0</v>
      </c>
      <c r="K18" s="744"/>
    </row>
    <row r="19" spans="1:17" x14ac:dyDescent="0.25">
      <c r="A19" s="469" t="s">
        <v>93</v>
      </c>
      <c r="B19" s="472" t="str">
        <f>'5 Buget cerere'!B19</f>
        <v>Cheltuieli pentru consultanță</v>
      </c>
      <c r="C19" s="602"/>
      <c r="D19" s="602"/>
      <c r="E19" s="556">
        <f t="shared" si="0"/>
        <v>0</v>
      </c>
      <c r="F19" s="602"/>
      <c r="G19" s="602"/>
      <c r="H19" s="556">
        <f t="shared" si="1"/>
        <v>0</v>
      </c>
      <c r="I19" s="556">
        <f t="shared" si="2"/>
        <v>0</v>
      </c>
      <c r="K19" s="744"/>
    </row>
    <row r="20" spans="1:17" x14ac:dyDescent="0.25">
      <c r="A20" s="469" t="s">
        <v>95</v>
      </c>
      <c r="B20" s="472" t="str">
        <f>'5 Buget cerere'!B20</f>
        <v>Cheltuieli cu asistența tehnică</v>
      </c>
      <c r="C20" s="602"/>
      <c r="D20" s="602"/>
      <c r="E20" s="556">
        <f t="shared" si="0"/>
        <v>0</v>
      </c>
      <c r="F20" s="602"/>
      <c r="G20" s="602"/>
      <c r="H20" s="556">
        <f t="shared" si="1"/>
        <v>0</v>
      </c>
      <c r="I20" s="556">
        <f t="shared" si="2"/>
        <v>0</v>
      </c>
      <c r="K20" s="744"/>
    </row>
    <row r="21" spans="1:17" s="727" customFormat="1" x14ac:dyDescent="0.25">
      <c r="A21" s="469"/>
      <c r="B21" s="471" t="str">
        <f>'5 Buget cerere'!B21</f>
        <v> TOTAL CAPITOL 3</v>
      </c>
      <c r="C21" s="682">
        <f>SUM(C17:C20)</f>
        <v>0</v>
      </c>
      <c r="D21" s="682">
        <f>SUM(D17:D20)</f>
        <v>0</v>
      </c>
      <c r="E21" s="554">
        <f>C21+D21</f>
        <v>0</v>
      </c>
      <c r="F21" s="682">
        <f>SUM(F17:F20)</f>
        <v>0</v>
      </c>
      <c r="G21" s="682">
        <f>SUM(G17:G20)</f>
        <v>0</v>
      </c>
      <c r="H21" s="554">
        <f>F21+G21</f>
        <v>0</v>
      </c>
      <c r="I21" s="554">
        <f>E21+H21</f>
        <v>0</v>
      </c>
      <c r="J21" s="726"/>
      <c r="K21" s="744"/>
      <c r="M21" s="743"/>
      <c r="N21" s="743"/>
      <c r="O21" s="743"/>
      <c r="P21" s="743"/>
      <c r="Q21" s="743"/>
    </row>
    <row r="22" spans="1:17" x14ac:dyDescent="0.25">
      <c r="A22" s="469">
        <v>4</v>
      </c>
      <c r="B22" s="812" t="str">
        <f>'5 Buget cerere'!B22:I22</f>
        <v>CAPITOLUL 4 Cheltuieli pentru investiţia de bază</v>
      </c>
      <c r="C22" s="813"/>
      <c r="D22" s="813"/>
      <c r="E22" s="813"/>
      <c r="F22" s="813"/>
      <c r="G22" s="813"/>
      <c r="H22" s="813"/>
      <c r="I22" s="814"/>
      <c r="K22" s="744"/>
    </row>
    <row r="23" spans="1:17" s="741" customFormat="1" x14ac:dyDescent="0.25">
      <c r="A23" s="676" t="s">
        <v>97</v>
      </c>
      <c r="B23" s="604" t="str">
        <f>'5 Buget cerere'!B23</f>
        <v>Cheltuieli pentru construcţii şi instalaţii</v>
      </c>
      <c r="C23" s="606"/>
      <c r="D23" s="606"/>
      <c r="E23" s="607">
        <f>C23+D23</f>
        <v>0</v>
      </c>
      <c r="F23" s="606"/>
      <c r="G23" s="606"/>
      <c r="H23" s="607">
        <f>F23+G23</f>
        <v>0</v>
      </c>
      <c r="I23" s="607">
        <f>E23+H23</f>
        <v>0</v>
      </c>
      <c r="J23" s="740"/>
      <c r="K23" s="744"/>
      <c r="M23" s="742"/>
      <c r="N23" s="742"/>
      <c r="O23" s="742"/>
      <c r="P23" s="742"/>
      <c r="Q23" s="742"/>
    </row>
    <row r="24" spans="1:17" s="741" customFormat="1" ht="24" x14ac:dyDescent="0.25">
      <c r="A24" s="676" t="s">
        <v>692</v>
      </c>
      <c r="B24" s="604" t="str">
        <f>'5 Buget cerere'!B24</f>
        <v>Dotări (se includ utilaje, echipamente tehnologice și funcționale cu și fără montaj, dotări)</v>
      </c>
      <c r="C24" s="606"/>
      <c r="D24" s="606"/>
      <c r="E24" s="607">
        <f>C24+D24</f>
        <v>0</v>
      </c>
      <c r="F24" s="606"/>
      <c r="G24" s="606"/>
      <c r="H24" s="607">
        <f t="shared" ref="H24:H25" si="3">F24+G24</f>
        <v>0</v>
      </c>
      <c r="I24" s="607">
        <f t="shared" ref="I24:I25" si="4">E24+H24</f>
        <v>0</v>
      </c>
      <c r="J24" s="740"/>
      <c r="K24" s="744"/>
      <c r="M24" s="742"/>
      <c r="N24" s="742"/>
      <c r="O24" s="742"/>
      <c r="P24" s="742"/>
      <c r="Q24" s="742"/>
    </row>
    <row r="25" spans="1:17" s="741" customFormat="1" x14ac:dyDescent="0.25">
      <c r="A25" s="469" t="s">
        <v>699</v>
      </c>
      <c r="B25" s="604" t="str">
        <f>'5 Buget cerere'!B25</f>
        <v>Construcții, instalații și dotări aferente măsurilor conexe</v>
      </c>
      <c r="C25" s="606"/>
      <c r="D25" s="606"/>
      <c r="E25" s="607">
        <f>C25+D25</f>
        <v>0</v>
      </c>
      <c r="F25" s="606"/>
      <c r="G25" s="606"/>
      <c r="H25" s="607">
        <f t="shared" si="3"/>
        <v>0</v>
      </c>
      <c r="I25" s="607">
        <f t="shared" si="4"/>
        <v>0</v>
      </c>
      <c r="J25" s="740"/>
      <c r="K25" s="744"/>
      <c r="M25" s="742"/>
      <c r="N25" s="742"/>
      <c r="O25" s="742"/>
      <c r="P25" s="742"/>
      <c r="Q25" s="742"/>
    </row>
    <row r="26" spans="1:17" s="727" customFormat="1" x14ac:dyDescent="0.25">
      <c r="A26" s="469"/>
      <c r="B26" s="471" t="str">
        <f>'5 Buget cerere'!B26</f>
        <v>TOTAL CAPITOL 4</v>
      </c>
      <c r="C26" s="682">
        <f>SUM(C23:C25)</f>
        <v>0</v>
      </c>
      <c r="D26" s="682">
        <f>SUM(D23:D25)</f>
        <v>0</v>
      </c>
      <c r="E26" s="554">
        <f>C26+D26</f>
        <v>0</v>
      </c>
      <c r="F26" s="554">
        <f>SUM(F23:F25)</f>
        <v>0</v>
      </c>
      <c r="G26" s="554">
        <f>SUM(G23:G25)</f>
        <v>0</v>
      </c>
      <c r="H26" s="554">
        <f>F26+G26</f>
        <v>0</v>
      </c>
      <c r="I26" s="554">
        <f>E26+H26</f>
        <v>0</v>
      </c>
      <c r="J26" s="726"/>
      <c r="K26" s="744"/>
      <c r="M26" s="743"/>
      <c r="N26" s="743"/>
      <c r="O26" s="743"/>
      <c r="P26" s="743"/>
      <c r="Q26" s="743"/>
    </row>
    <row r="27" spans="1:17" x14ac:dyDescent="0.25">
      <c r="A27" s="469" t="s">
        <v>99</v>
      </c>
      <c r="B27" s="812" t="str">
        <f>'5 Buget cerere'!B27:I27</f>
        <v>CAPITOLUL 5   Alte cheltuieli</v>
      </c>
      <c r="C27" s="813"/>
      <c r="D27" s="813"/>
      <c r="E27" s="813"/>
      <c r="F27" s="813"/>
      <c r="G27" s="813"/>
      <c r="H27" s="813"/>
      <c r="I27" s="814"/>
      <c r="K27" s="744"/>
    </row>
    <row r="28" spans="1:17" s="741" customFormat="1" x14ac:dyDescent="0.25">
      <c r="A28" s="469" t="s">
        <v>595</v>
      </c>
      <c r="B28" s="604" t="str">
        <f>'5 Buget cerere'!B28</f>
        <v>Organizare de șantier</v>
      </c>
      <c r="C28" s="745">
        <f>C29+C30</f>
        <v>0</v>
      </c>
      <c r="D28" s="745">
        <f>D29+D30</f>
        <v>0</v>
      </c>
      <c r="E28" s="673">
        <f>C28+D28</f>
        <v>0</v>
      </c>
      <c r="F28" s="745">
        <f>F29+F30</f>
        <v>0</v>
      </c>
      <c r="G28" s="745">
        <f>G29+G30</f>
        <v>0</v>
      </c>
      <c r="H28" s="607">
        <f>F28+G28</f>
        <v>0</v>
      </c>
      <c r="I28" s="607">
        <f>E28+H28</f>
        <v>0</v>
      </c>
      <c r="J28" s="740"/>
      <c r="K28" s="744"/>
      <c r="M28" s="742"/>
      <c r="N28" s="742"/>
      <c r="O28" s="742"/>
      <c r="P28" s="742"/>
      <c r="Q28" s="742"/>
    </row>
    <row r="29" spans="1:17" s="741" customFormat="1" ht="24" x14ac:dyDescent="0.25">
      <c r="A29" s="469" t="s">
        <v>703</v>
      </c>
      <c r="B29" s="604" t="str">
        <f>'5 Buget cerere'!B29</f>
        <v>Cheltuieli pentru lucrări de construcții și instalații aferente organizării de șantier</v>
      </c>
      <c r="C29" s="606"/>
      <c r="D29" s="606"/>
      <c r="E29" s="607">
        <f t="shared" ref="E29:E32" si="5">C29+D29</f>
        <v>0</v>
      </c>
      <c r="F29" s="606"/>
      <c r="G29" s="606"/>
      <c r="H29" s="607">
        <f>F29+G29</f>
        <v>0</v>
      </c>
      <c r="I29" s="607">
        <f t="shared" ref="I29:I32" si="6">E29+H29</f>
        <v>0</v>
      </c>
      <c r="J29" s="740"/>
      <c r="K29" s="744"/>
      <c r="M29" s="742"/>
      <c r="N29" s="742"/>
      <c r="O29" s="742"/>
      <c r="P29" s="742"/>
      <c r="Q29" s="742"/>
    </row>
    <row r="30" spans="1:17" s="741" customFormat="1" x14ac:dyDescent="0.25">
      <c r="A30" s="469" t="s">
        <v>704</v>
      </c>
      <c r="B30" s="604" t="str">
        <f>'5 Buget cerere'!B30</f>
        <v>Cheltuieli conexe organizării de şantier</v>
      </c>
      <c r="C30" s="606"/>
      <c r="D30" s="606"/>
      <c r="E30" s="607">
        <f t="shared" si="5"/>
        <v>0</v>
      </c>
      <c r="F30" s="606"/>
      <c r="G30" s="606"/>
      <c r="H30" s="607">
        <f t="shared" ref="H30:H32" si="7">F30+G30</f>
        <v>0</v>
      </c>
      <c r="I30" s="607">
        <f t="shared" si="6"/>
        <v>0</v>
      </c>
      <c r="J30" s="740"/>
      <c r="K30" s="744"/>
      <c r="M30" s="742"/>
      <c r="N30" s="742"/>
      <c r="O30" s="742"/>
      <c r="P30" s="742"/>
      <c r="Q30" s="742"/>
    </row>
    <row r="31" spans="1:17" x14ac:dyDescent="0.25">
      <c r="A31" s="469" t="s">
        <v>596</v>
      </c>
      <c r="B31" s="604" t="str">
        <f>'5 Buget cerere'!B31</f>
        <v>Cheltuieli pentru comisioane, cote, taxe</v>
      </c>
      <c r="C31" s="606"/>
      <c r="D31" s="606"/>
      <c r="E31" s="607">
        <f t="shared" si="5"/>
        <v>0</v>
      </c>
      <c r="F31" s="606"/>
      <c r="G31" s="606"/>
      <c r="H31" s="607">
        <f t="shared" si="7"/>
        <v>0</v>
      </c>
      <c r="I31" s="607">
        <f t="shared" si="6"/>
        <v>0</v>
      </c>
      <c r="K31" s="744"/>
    </row>
    <row r="32" spans="1:17" x14ac:dyDescent="0.25">
      <c r="A32" s="469" t="s">
        <v>707</v>
      </c>
      <c r="B32" s="604" t="str">
        <f>'5 Buget cerere'!B32</f>
        <v>Cheltuieli diverse și neprevăzute</v>
      </c>
      <c r="C32" s="606"/>
      <c r="D32" s="606"/>
      <c r="E32" s="607">
        <f t="shared" si="5"/>
        <v>0</v>
      </c>
      <c r="F32" s="606"/>
      <c r="G32" s="606"/>
      <c r="H32" s="607">
        <f t="shared" si="7"/>
        <v>0</v>
      </c>
      <c r="I32" s="607">
        <f t="shared" si="6"/>
        <v>0</v>
      </c>
      <c r="K32" s="744"/>
    </row>
    <row r="33" spans="1:17" s="727" customFormat="1" x14ac:dyDescent="0.25">
      <c r="A33" s="469"/>
      <c r="B33" s="471" t="str">
        <f>'5 Buget cerere'!B33</f>
        <v>TOTAL CAPITOL 5</v>
      </c>
      <c r="C33" s="682">
        <f>C28+C31+C32</f>
        <v>0</v>
      </c>
      <c r="D33" s="682">
        <f>D28+D31+D32</f>
        <v>0</v>
      </c>
      <c r="E33" s="554">
        <f>C33+D33</f>
        <v>0</v>
      </c>
      <c r="F33" s="682">
        <f t="shared" ref="F33:G33" si="8">F28+F31+F32</f>
        <v>0</v>
      </c>
      <c r="G33" s="682">
        <f t="shared" si="8"/>
        <v>0</v>
      </c>
      <c r="H33" s="554">
        <f>F33+G33</f>
        <v>0</v>
      </c>
      <c r="I33" s="554">
        <f>E33+H33</f>
        <v>0</v>
      </c>
      <c r="J33" s="726"/>
      <c r="K33" s="744"/>
      <c r="M33" s="743"/>
      <c r="N33" s="743"/>
      <c r="O33" s="743"/>
      <c r="P33" s="743"/>
      <c r="Q33" s="743"/>
    </row>
    <row r="34" spans="1:17" ht="15" customHeight="1" x14ac:dyDescent="0.25">
      <c r="A34" s="469" t="s">
        <v>100</v>
      </c>
      <c r="B34" s="812" t="str">
        <f>'5 Buget cerere'!B34:I34</f>
        <v>CAPITOLUL 6   Cheltuieli pentru comisioane, cote, taxe, costul creditului</v>
      </c>
      <c r="C34" s="813"/>
      <c r="D34" s="813"/>
      <c r="E34" s="813"/>
      <c r="F34" s="813"/>
      <c r="G34" s="813"/>
      <c r="H34" s="813"/>
      <c r="I34" s="814"/>
      <c r="K34" s="744"/>
    </row>
    <row r="35" spans="1:17" ht="26.25" customHeight="1" x14ac:dyDescent="0.25">
      <c r="A35" s="469" t="s">
        <v>601</v>
      </c>
      <c r="B35" s="605" t="str">
        <f>'5 Buget cerere'!B35</f>
        <v>Cheltuieli de informare și publicitate pentru proiect, care rezultă din obligațiile beneficiarului</v>
      </c>
      <c r="C35" s="602"/>
      <c r="D35" s="602"/>
      <c r="E35" s="556">
        <f>C35+D35</f>
        <v>0</v>
      </c>
      <c r="F35" s="602"/>
      <c r="G35" s="602"/>
      <c r="H35" s="556">
        <f>F35+G35</f>
        <v>0</v>
      </c>
      <c r="I35" s="556">
        <f>E35+H35</f>
        <v>0</v>
      </c>
      <c r="K35" s="744"/>
    </row>
    <row r="36" spans="1:17" s="727" customFormat="1" x14ac:dyDescent="0.25">
      <c r="A36" s="473"/>
      <c r="B36" s="471" t="str">
        <f>'5 Buget cerere'!B36</f>
        <v>TOTAL CAPITOL 6</v>
      </c>
      <c r="C36" s="682">
        <f>SUM(C35:C35)</f>
        <v>0</v>
      </c>
      <c r="D36" s="682">
        <f>SUM(D35:D35)</f>
        <v>0</v>
      </c>
      <c r="E36" s="554">
        <f>C36+D36</f>
        <v>0</v>
      </c>
      <c r="F36" s="682">
        <f>SUM(F35:F35)</f>
        <v>0</v>
      </c>
      <c r="G36" s="682">
        <f>SUM(G35:G35)</f>
        <v>0</v>
      </c>
      <c r="H36" s="554">
        <f>F36+G36</f>
        <v>0</v>
      </c>
      <c r="I36" s="554">
        <f>E36+H36</f>
        <v>0</v>
      </c>
      <c r="J36" s="726"/>
      <c r="K36" s="744"/>
      <c r="M36" s="743"/>
      <c r="N36" s="743"/>
      <c r="O36" s="743"/>
      <c r="P36" s="743"/>
      <c r="Q36" s="743"/>
    </row>
    <row r="37" spans="1:17" s="729" customFormat="1" x14ac:dyDescent="0.25">
      <c r="A37" s="474" t="s">
        <v>101</v>
      </c>
      <c r="B37" s="812" t="str">
        <f>'5 Buget cerere'!B37:I37</f>
        <v>CAPITOLUL 7   Cheltuieli cu auditul pentru proiect</v>
      </c>
      <c r="C37" s="813"/>
      <c r="D37" s="813"/>
      <c r="E37" s="813"/>
      <c r="F37" s="813"/>
      <c r="G37" s="813"/>
      <c r="H37" s="813"/>
      <c r="I37" s="814"/>
      <c r="J37" s="728"/>
      <c r="K37" s="728"/>
      <c r="M37" s="746"/>
      <c r="N37" s="746"/>
      <c r="O37" s="746"/>
      <c r="P37" s="746"/>
      <c r="Q37" s="746"/>
    </row>
    <row r="38" spans="1:17" x14ac:dyDescent="0.25">
      <c r="A38" s="469" t="s">
        <v>602</v>
      </c>
      <c r="B38" s="470" t="str">
        <f>'5 Buget cerere'!B38</f>
        <v>Cheltuieli cu auditul pentru proiect</v>
      </c>
      <c r="C38" s="602"/>
      <c r="D38" s="602"/>
      <c r="E38" s="556">
        <f>C38+D38</f>
        <v>0</v>
      </c>
      <c r="F38" s="602"/>
      <c r="G38" s="602"/>
      <c r="H38" s="556">
        <f>F38+G38</f>
        <v>0</v>
      </c>
      <c r="I38" s="556">
        <f>E38+H38</f>
        <v>0</v>
      </c>
      <c r="M38" s="747"/>
    </row>
    <row r="39" spans="1:17" s="727" customFormat="1" x14ac:dyDescent="0.25">
      <c r="A39" s="469"/>
      <c r="B39" s="471" t="str">
        <f>'5 Buget cerere'!B39</f>
        <v>TOTAL CAPITOL 7</v>
      </c>
      <c r="C39" s="682">
        <f>C38</f>
        <v>0</v>
      </c>
      <c r="D39" s="682">
        <f>D38</f>
        <v>0</v>
      </c>
      <c r="E39" s="554">
        <f>C39+D39</f>
        <v>0</v>
      </c>
      <c r="F39" s="682">
        <f>F38</f>
        <v>0</v>
      </c>
      <c r="G39" s="682">
        <f>G38</f>
        <v>0</v>
      </c>
      <c r="H39" s="554">
        <f>F39+G39</f>
        <v>0</v>
      </c>
      <c r="I39" s="554">
        <f>E39+H39</f>
        <v>0</v>
      </c>
      <c r="J39" s="726"/>
      <c r="K39" s="726"/>
      <c r="M39" s="743"/>
      <c r="N39" s="743"/>
      <c r="O39" s="743"/>
      <c r="P39" s="743"/>
      <c r="Q39" s="743"/>
    </row>
    <row r="40" spans="1:17" s="731" customFormat="1" ht="21" customHeight="1" x14ac:dyDescent="0.25">
      <c r="A40" s="475"/>
      <c r="B40" s="476" t="s">
        <v>103</v>
      </c>
      <c r="C40" s="559">
        <f>C12+C15+C21+C26+C33+C36+C39</f>
        <v>0</v>
      </c>
      <c r="D40" s="559">
        <f>D12+D15+D21+D26+D33+D36+D39</f>
        <v>0</v>
      </c>
      <c r="E40" s="559">
        <f>C40+D40</f>
        <v>0</v>
      </c>
      <c r="F40" s="559">
        <f>F12+F15+F21+F26+F33+F36+F39</f>
        <v>0</v>
      </c>
      <c r="G40" s="559">
        <f>G12+G15+G21+G26+G33+G36+G39</f>
        <v>0</v>
      </c>
      <c r="H40" s="559">
        <f>F40+G40</f>
        <v>0</v>
      </c>
      <c r="I40" s="559">
        <f>E40+H40</f>
        <v>0</v>
      </c>
      <c r="J40" s="730"/>
      <c r="K40" s="730"/>
      <c r="M40" s="748"/>
      <c r="N40" s="748"/>
      <c r="O40" s="748"/>
      <c r="P40" s="748"/>
      <c r="Q40" s="748"/>
    </row>
    <row r="41" spans="1:17" ht="10.5" customHeight="1" x14ac:dyDescent="0.25">
      <c r="A41" s="477"/>
      <c r="B41" s="478" t="s">
        <v>560</v>
      </c>
      <c r="C41" s="560"/>
      <c r="D41" s="560"/>
      <c r="E41" s="561"/>
      <c r="F41" s="560"/>
      <c r="G41" s="560"/>
      <c r="H41" s="561"/>
      <c r="I41" s="561"/>
    </row>
    <row r="42" spans="1:17" x14ac:dyDescent="0.25">
      <c r="A42" s="479"/>
      <c r="B42" s="480" t="s">
        <v>561</v>
      </c>
      <c r="C42" s="594"/>
      <c r="D42" s="594"/>
      <c r="E42" s="595">
        <f>C42+D42</f>
        <v>0</v>
      </c>
      <c r="F42" s="594"/>
      <c r="G42" s="594"/>
      <c r="H42" s="562">
        <f>F42+G42</f>
        <v>0</v>
      </c>
      <c r="I42" s="554">
        <f>E42+H42</f>
        <v>0</v>
      </c>
    </row>
    <row r="43" spans="1:17" s="719" customFormat="1" x14ac:dyDescent="0.25">
      <c r="A43" s="481"/>
      <c r="B43" s="464"/>
      <c r="C43" s="552"/>
      <c r="D43" s="552"/>
      <c r="E43" s="553"/>
      <c r="F43" s="552"/>
      <c r="G43" s="552"/>
      <c r="H43" s="553"/>
      <c r="I43" s="553"/>
      <c r="M43" s="749"/>
      <c r="N43" s="749"/>
      <c r="O43" s="749"/>
      <c r="P43" s="749"/>
      <c r="Q43" s="749"/>
    </row>
    <row r="44" spans="1:17" x14ac:dyDescent="0.25">
      <c r="A44" s="482"/>
    </row>
    <row r="45" spans="1:17" x14ac:dyDescent="0.25">
      <c r="A45" s="483"/>
      <c r="B45" s="484" t="s">
        <v>293</v>
      </c>
      <c r="M45" s="826"/>
      <c r="N45" s="826"/>
      <c r="O45" s="826"/>
      <c r="P45" s="826"/>
    </row>
    <row r="46" spans="1:17" x14ac:dyDescent="0.25">
      <c r="A46" s="483"/>
      <c r="B46" s="485"/>
      <c r="K46" s="724"/>
    </row>
    <row r="47" spans="1:17" x14ac:dyDescent="0.25">
      <c r="A47" s="486" t="s">
        <v>104</v>
      </c>
      <c r="B47" s="486" t="s">
        <v>105</v>
      </c>
      <c r="C47" s="683"/>
      <c r="D47" s="669"/>
    </row>
    <row r="48" spans="1:17" x14ac:dyDescent="0.25">
      <c r="A48" s="486" t="s">
        <v>106</v>
      </c>
      <c r="B48" s="486" t="s">
        <v>107</v>
      </c>
      <c r="C48" s="563">
        <f>I40</f>
        <v>0</v>
      </c>
      <c r="D48" s="669"/>
    </row>
    <row r="49" spans="1:17" x14ac:dyDescent="0.25">
      <c r="A49" s="487" t="s">
        <v>108</v>
      </c>
      <c r="B49" s="487" t="s">
        <v>109</v>
      </c>
      <c r="C49" s="683">
        <f>H40</f>
        <v>0</v>
      </c>
      <c r="D49" s="669"/>
    </row>
    <row r="50" spans="1:17" x14ac:dyDescent="0.25">
      <c r="A50" s="487" t="s">
        <v>110</v>
      </c>
      <c r="B50" s="487" t="s">
        <v>111</v>
      </c>
      <c r="C50" s="683">
        <f>C48-C49</f>
        <v>0</v>
      </c>
      <c r="D50" s="672"/>
    </row>
    <row r="51" spans="1:17" x14ac:dyDescent="0.25">
      <c r="A51" s="486" t="s">
        <v>112</v>
      </c>
      <c r="B51" s="486" t="s">
        <v>113</v>
      </c>
      <c r="C51" s="563">
        <f>SUM(C52:C53)</f>
        <v>0</v>
      </c>
      <c r="D51" s="701"/>
    </row>
    <row r="52" spans="1:17" x14ac:dyDescent="0.25">
      <c r="A52" s="487" t="s">
        <v>108</v>
      </c>
      <c r="B52" s="487" t="s">
        <v>114</v>
      </c>
      <c r="C52" s="702">
        <f>E40*40%</f>
        <v>0</v>
      </c>
      <c r="D52" s="750"/>
    </row>
    <row r="53" spans="1:17" x14ac:dyDescent="0.25">
      <c r="A53" s="487" t="s">
        <v>110</v>
      </c>
      <c r="B53" s="487" t="s">
        <v>115</v>
      </c>
      <c r="C53" s="683">
        <f>H40</f>
        <v>0</v>
      </c>
      <c r="D53" s="669"/>
    </row>
    <row r="54" spans="1:17" s="719" customFormat="1" x14ac:dyDescent="0.25">
      <c r="A54" s="486" t="s">
        <v>102</v>
      </c>
      <c r="B54" s="486" t="s">
        <v>116</v>
      </c>
      <c r="C54" s="563">
        <f>C48-C51</f>
        <v>0</v>
      </c>
      <c r="D54" s="669"/>
      <c r="E54" s="553"/>
      <c r="F54" s="552"/>
      <c r="G54" s="552"/>
      <c r="H54" s="553"/>
      <c r="I54" s="553"/>
      <c r="M54" s="749"/>
      <c r="N54" s="749"/>
      <c r="O54" s="749"/>
      <c r="P54" s="749"/>
      <c r="Q54" s="749"/>
    </row>
    <row r="55" spans="1:17" s="719" customFormat="1" x14ac:dyDescent="0.25">
      <c r="A55" s="491"/>
      <c r="B55" s="491"/>
      <c r="C55" s="603"/>
      <c r="D55" s="552"/>
      <c r="E55" s="553"/>
      <c r="F55" s="552"/>
      <c r="G55" s="552"/>
      <c r="H55" s="553"/>
      <c r="I55" s="553"/>
      <c r="M55" s="749"/>
      <c r="N55" s="749"/>
      <c r="O55" s="749"/>
      <c r="P55" s="749"/>
      <c r="Q55" s="749"/>
    </row>
    <row r="56" spans="1:17" s="719" customFormat="1" x14ac:dyDescent="0.25">
      <c r="A56" s="463"/>
      <c r="B56" s="464"/>
      <c r="C56" s="552"/>
      <c r="D56" s="552"/>
      <c r="E56" s="553"/>
      <c r="F56" s="552"/>
      <c r="G56" s="552"/>
      <c r="H56" s="553"/>
      <c r="I56" s="553"/>
      <c r="M56" s="749"/>
      <c r="N56" s="749"/>
      <c r="O56" s="749"/>
      <c r="P56" s="749"/>
      <c r="Q56" s="749"/>
    </row>
    <row r="57" spans="1:17" ht="26.45" customHeight="1" x14ac:dyDescent="0.25">
      <c r="A57" s="793" t="s">
        <v>72</v>
      </c>
      <c r="B57" s="795" t="s">
        <v>73</v>
      </c>
      <c r="C57" s="827" t="s">
        <v>74</v>
      </c>
      <c r="D57" s="828"/>
      <c r="E57" s="797" t="s">
        <v>75</v>
      </c>
      <c r="F57" s="827" t="s">
        <v>76</v>
      </c>
      <c r="G57" s="828"/>
      <c r="H57" s="797" t="s">
        <v>77</v>
      </c>
      <c r="I57" s="797" t="s">
        <v>42</v>
      </c>
      <c r="M57" s="747"/>
    </row>
    <row r="58" spans="1:17" x14ac:dyDescent="0.25">
      <c r="A58" s="794"/>
      <c r="B58" s="796"/>
      <c r="C58" s="555" t="s">
        <v>78</v>
      </c>
      <c r="D58" s="555" t="s">
        <v>79</v>
      </c>
      <c r="E58" s="798"/>
      <c r="F58" s="557" t="s">
        <v>78</v>
      </c>
      <c r="G58" s="557" t="s">
        <v>81</v>
      </c>
      <c r="H58" s="798"/>
      <c r="I58" s="798"/>
    </row>
    <row r="59" spans="1:17" s="722" customFormat="1" ht="9.75" customHeight="1" x14ac:dyDescent="0.25">
      <c r="A59" s="608">
        <v>1</v>
      </c>
      <c r="B59" s="609">
        <v>2</v>
      </c>
      <c r="C59" s="599">
        <v>3</v>
      </c>
      <c r="D59" s="599">
        <v>4</v>
      </c>
      <c r="E59" s="600" t="s">
        <v>80</v>
      </c>
      <c r="F59" s="599">
        <v>6</v>
      </c>
      <c r="G59" s="599">
        <v>7</v>
      </c>
      <c r="H59" s="600" t="s">
        <v>83</v>
      </c>
      <c r="I59" s="600" t="s">
        <v>82</v>
      </c>
      <c r="J59" s="721"/>
      <c r="K59" s="721"/>
      <c r="M59" s="739"/>
      <c r="N59" s="739"/>
      <c r="O59" s="739"/>
      <c r="P59" s="739"/>
      <c r="Q59" s="739"/>
    </row>
    <row r="60" spans="1:17" s="719" customFormat="1" x14ac:dyDescent="0.25">
      <c r="A60" s="492" t="s">
        <v>619</v>
      </c>
      <c r="B60" s="571" t="s">
        <v>673</v>
      </c>
      <c r="C60" s="683">
        <f>C23+C24</f>
        <v>0</v>
      </c>
      <c r="D60" s="683">
        <f>D23+D24</f>
        <v>0</v>
      </c>
      <c r="E60" s="597">
        <f>C60+D60</f>
        <v>0</v>
      </c>
      <c r="F60" s="763"/>
      <c r="G60" s="763"/>
      <c r="H60" s="597">
        <f>F60+G60</f>
        <v>0</v>
      </c>
      <c r="I60" s="556">
        <f>E60+H60</f>
        <v>0</v>
      </c>
      <c r="M60" s="749"/>
      <c r="N60" s="749"/>
      <c r="O60" s="749"/>
      <c r="P60" s="749"/>
      <c r="Q60" s="749"/>
    </row>
    <row r="61" spans="1:17" x14ac:dyDescent="0.25">
      <c r="A61" s="492" t="s">
        <v>620</v>
      </c>
      <c r="B61" s="571" t="s">
        <v>674</v>
      </c>
      <c r="C61" s="751">
        <f>C25</f>
        <v>0</v>
      </c>
      <c r="D61" s="751">
        <f>D25</f>
        <v>0</v>
      </c>
      <c r="E61" s="597">
        <f t="shared" ref="E61:E62" si="9">C61+D61</f>
        <v>0</v>
      </c>
      <c r="F61" s="763"/>
      <c r="G61" s="763"/>
      <c r="H61" s="597">
        <f>F61+G61</f>
        <v>0</v>
      </c>
      <c r="I61" s="556">
        <f>E61+H61</f>
        <v>0</v>
      </c>
      <c r="M61" s="747"/>
    </row>
    <row r="62" spans="1:17" x14ac:dyDescent="0.25">
      <c r="A62" s="492" t="s">
        <v>292</v>
      </c>
      <c r="B62" s="571" t="s">
        <v>681</v>
      </c>
      <c r="C62" s="683">
        <f>C60+C61</f>
        <v>0</v>
      </c>
      <c r="D62" s="683">
        <f>D60+D61</f>
        <v>0</v>
      </c>
      <c r="E62" s="597">
        <f t="shared" si="9"/>
        <v>0</v>
      </c>
      <c r="F62" s="763"/>
      <c r="G62" s="763"/>
      <c r="H62" s="597">
        <f>F62+G62</f>
        <v>0</v>
      </c>
      <c r="I62" s="556">
        <f>E62+H62</f>
        <v>0</v>
      </c>
      <c r="L62" s="752"/>
      <c r="M62" s="747"/>
    </row>
    <row r="63" spans="1:17" x14ac:dyDescent="0.25">
      <c r="A63" s="492" t="s">
        <v>676</v>
      </c>
      <c r="B63" s="753" t="s">
        <v>682</v>
      </c>
      <c r="C63" s="683">
        <f>C12+C15+C23+C24+C29+C32+C25</f>
        <v>0</v>
      </c>
      <c r="D63" s="683">
        <f>D12+D15+D23+D24+D29+D32+D25</f>
        <v>0</v>
      </c>
      <c r="E63" s="597">
        <f>C63+D63</f>
        <v>0</v>
      </c>
      <c r="F63" s="683">
        <f>F12+F15+F23+F24+F29+F32+F25</f>
        <v>0</v>
      </c>
      <c r="G63" s="683">
        <f>G12+G15+G23+G24+G29+G32+G25</f>
        <v>0</v>
      </c>
      <c r="H63" s="556">
        <f>F63+G63</f>
        <v>0</v>
      </c>
      <c r="I63" s="556">
        <f>E63+H63</f>
        <v>0</v>
      </c>
    </row>
    <row r="64" spans="1:17" ht="30" x14ac:dyDescent="0.25">
      <c r="A64" s="492" t="s">
        <v>99</v>
      </c>
      <c r="B64" s="754" t="s">
        <v>709</v>
      </c>
      <c r="C64" s="755">
        <f>SUM(C12+C15+C23+C24+C29+C32)*15%</f>
        <v>0</v>
      </c>
      <c r="D64" s="755">
        <f>SUM(D12+D15+D23+D24+D29+D32)*15%</f>
        <v>0</v>
      </c>
      <c r="E64" s="755">
        <f>C64+D64</f>
        <v>0</v>
      </c>
      <c r="F64" s="818"/>
      <c r="G64" s="819"/>
      <c r="H64" s="819"/>
      <c r="I64" s="820"/>
    </row>
    <row r="65" spans="1:17" ht="30" x14ac:dyDescent="0.25">
      <c r="A65" s="492" t="s">
        <v>100</v>
      </c>
      <c r="B65" s="753" t="s">
        <v>688</v>
      </c>
      <c r="C65" s="824">
        <f>E64</f>
        <v>0</v>
      </c>
      <c r="D65" s="825"/>
      <c r="E65" s="556" t="str">
        <f>IF(E64&gt;=E61,"DA","NU")</f>
        <v>DA</v>
      </c>
      <c r="F65" s="821"/>
      <c r="G65" s="822"/>
      <c r="H65" s="822"/>
      <c r="I65" s="823"/>
      <c r="K65" s="724"/>
      <c r="M65" s="720"/>
      <c r="N65" s="720"/>
      <c r="O65" s="720"/>
      <c r="P65" s="720"/>
      <c r="Q65" s="720"/>
    </row>
    <row r="66" spans="1:17" x14ac:dyDescent="0.25">
      <c r="A66" s="492" t="s">
        <v>711</v>
      </c>
      <c r="B66" s="753" t="s">
        <v>712</v>
      </c>
      <c r="C66" s="763"/>
      <c r="D66" s="763"/>
      <c r="E66" s="556">
        <f>C66+D66</f>
        <v>0</v>
      </c>
      <c r="F66" s="756"/>
      <c r="G66" s="757"/>
      <c r="H66" s="757"/>
      <c r="I66" s="758"/>
      <c r="K66" s="724"/>
      <c r="M66" s="720"/>
      <c r="N66" s="720"/>
      <c r="O66" s="720"/>
      <c r="P66" s="720"/>
      <c r="Q66" s="720"/>
    </row>
    <row r="67" spans="1:17" x14ac:dyDescent="0.25">
      <c r="A67" s="492" t="s">
        <v>713</v>
      </c>
      <c r="B67" s="753" t="s">
        <v>677</v>
      </c>
      <c r="C67" s="683">
        <f>C21+C30+C31-C66</f>
        <v>0</v>
      </c>
      <c r="D67" s="683">
        <f>D21+D30+D31-D66</f>
        <v>0</v>
      </c>
      <c r="E67" s="556">
        <f>C67+D67</f>
        <v>0</v>
      </c>
      <c r="F67" s="683">
        <f>F21+F30+F31-F66</f>
        <v>0</v>
      </c>
      <c r="G67" s="683">
        <f>G21+G30+G31-G66</f>
        <v>0</v>
      </c>
      <c r="H67" s="556">
        <f>F67+G67</f>
        <v>0</v>
      </c>
      <c r="I67" s="556">
        <f>E67+H67</f>
        <v>0</v>
      </c>
      <c r="K67" s="759"/>
      <c r="M67" s="720"/>
      <c r="N67" s="720"/>
      <c r="O67" s="720"/>
      <c r="P67" s="720"/>
      <c r="Q67" s="720"/>
    </row>
    <row r="68" spans="1:17" ht="21" customHeight="1" x14ac:dyDescent="0.25">
      <c r="A68" s="492" t="s">
        <v>605</v>
      </c>
      <c r="B68" s="760" t="s">
        <v>680</v>
      </c>
      <c r="C68" s="761">
        <f>C66+C36+C39</f>
        <v>0</v>
      </c>
      <c r="D68" s="761">
        <f>D66+D36+D39</f>
        <v>0</v>
      </c>
      <c r="E68" s="556">
        <f>C68+D68</f>
        <v>0</v>
      </c>
      <c r="F68" s="761">
        <f>F66+F36+F39</f>
        <v>0</v>
      </c>
      <c r="G68" s="761">
        <f>G66+G36+G39</f>
        <v>0</v>
      </c>
      <c r="H68" s="556">
        <f>F68+G68</f>
        <v>0</v>
      </c>
      <c r="I68" s="556">
        <f>E68+H68</f>
        <v>0</v>
      </c>
      <c r="K68" s="759"/>
      <c r="M68" s="720"/>
      <c r="N68" s="720"/>
      <c r="O68" s="720"/>
      <c r="P68" s="720"/>
      <c r="Q68" s="720"/>
    </row>
    <row r="69" spans="1:17" x14ac:dyDescent="0.25">
      <c r="M69" s="720"/>
      <c r="N69" s="720"/>
      <c r="O69" s="720"/>
      <c r="P69" s="720"/>
      <c r="Q69" s="720"/>
    </row>
    <row r="70" spans="1:17" ht="55.5" customHeight="1" x14ac:dyDescent="0.25">
      <c r="B70" s="762" t="s">
        <v>710</v>
      </c>
      <c r="M70" s="720"/>
      <c r="N70" s="720"/>
      <c r="O70" s="720"/>
      <c r="P70" s="720"/>
      <c r="Q70" s="720"/>
    </row>
    <row r="71" spans="1:17" x14ac:dyDescent="0.25">
      <c r="M71" s="720"/>
      <c r="N71" s="720"/>
      <c r="O71" s="720"/>
      <c r="P71" s="720"/>
      <c r="Q71" s="720"/>
    </row>
    <row r="72" spans="1:17" x14ac:dyDescent="0.25">
      <c r="M72" s="720"/>
      <c r="N72" s="720"/>
      <c r="O72" s="720"/>
      <c r="P72" s="720"/>
      <c r="Q72" s="720"/>
    </row>
    <row r="73" spans="1:17" x14ac:dyDescent="0.25">
      <c r="M73" s="720"/>
      <c r="N73" s="720"/>
      <c r="O73" s="720"/>
      <c r="P73" s="720"/>
      <c r="Q73" s="720"/>
    </row>
    <row r="74" spans="1:17" x14ac:dyDescent="0.25">
      <c r="M74" s="720"/>
      <c r="N74" s="720"/>
      <c r="O74" s="720"/>
      <c r="P74" s="720"/>
      <c r="Q74" s="720"/>
    </row>
    <row r="75" spans="1:17" x14ac:dyDescent="0.25">
      <c r="M75" s="720"/>
      <c r="N75" s="720"/>
      <c r="O75" s="720"/>
      <c r="P75" s="720"/>
      <c r="Q75" s="720"/>
    </row>
    <row r="76" spans="1:17" x14ac:dyDescent="0.25">
      <c r="M76" s="720"/>
      <c r="N76" s="720"/>
      <c r="O76" s="720"/>
      <c r="P76" s="720"/>
      <c r="Q76" s="720"/>
    </row>
    <row r="77" spans="1:17" x14ac:dyDescent="0.25">
      <c r="M77" s="720"/>
      <c r="N77" s="720"/>
      <c r="O77" s="720"/>
      <c r="P77" s="720"/>
      <c r="Q77" s="720"/>
    </row>
    <row r="78" spans="1:17" x14ac:dyDescent="0.25">
      <c r="M78" s="720"/>
      <c r="N78" s="720"/>
      <c r="O78" s="720"/>
      <c r="P78" s="720"/>
      <c r="Q78" s="720"/>
    </row>
    <row r="79" spans="1:17" x14ac:dyDescent="0.25">
      <c r="M79" s="720"/>
      <c r="N79" s="720"/>
      <c r="O79" s="720"/>
      <c r="P79" s="720"/>
      <c r="Q79" s="720"/>
    </row>
    <row r="80" spans="1:17" x14ac:dyDescent="0.25">
      <c r="M80" s="720"/>
      <c r="N80" s="720"/>
      <c r="O80" s="720"/>
      <c r="P80" s="720"/>
      <c r="Q80" s="720"/>
    </row>
    <row r="81" spans="1:17" x14ac:dyDescent="0.25">
      <c r="A81" s="720"/>
      <c r="B81" s="720"/>
      <c r="C81" s="720"/>
      <c r="D81" s="720"/>
      <c r="E81" s="720"/>
      <c r="F81" s="720"/>
      <c r="G81" s="720"/>
      <c r="H81" s="720"/>
      <c r="I81" s="720"/>
      <c r="J81" s="720"/>
      <c r="K81" s="720"/>
      <c r="M81" s="720"/>
      <c r="N81" s="720"/>
      <c r="O81" s="720"/>
      <c r="P81" s="720"/>
      <c r="Q81" s="720"/>
    </row>
    <row r="82" spans="1:17" x14ac:dyDescent="0.25">
      <c r="A82" s="720"/>
      <c r="B82" s="720"/>
      <c r="C82" s="720"/>
      <c r="D82" s="720"/>
      <c r="E82" s="720"/>
      <c r="F82" s="720"/>
      <c r="G82" s="720"/>
      <c r="H82" s="720"/>
      <c r="I82" s="720"/>
      <c r="J82" s="720"/>
      <c r="K82" s="720"/>
      <c r="M82" s="720"/>
      <c r="N82" s="720"/>
      <c r="O82" s="720"/>
      <c r="P82" s="720"/>
      <c r="Q82" s="720"/>
    </row>
    <row r="83" spans="1:17" x14ac:dyDescent="0.25">
      <c r="A83" s="720"/>
      <c r="B83" s="720"/>
      <c r="C83" s="720"/>
      <c r="D83" s="720"/>
      <c r="E83" s="720"/>
      <c r="F83" s="720"/>
      <c r="G83" s="720"/>
      <c r="H83" s="720"/>
      <c r="I83" s="720"/>
      <c r="J83" s="720"/>
      <c r="K83" s="720"/>
      <c r="M83" s="720"/>
      <c r="N83" s="720"/>
      <c r="O83" s="720"/>
      <c r="P83" s="720"/>
      <c r="Q83" s="720"/>
    </row>
    <row r="84" spans="1:17" x14ac:dyDescent="0.25">
      <c r="A84" s="720"/>
      <c r="B84" s="720"/>
      <c r="C84" s="720"/>
      <c r="D84" s="720"/>
      <c r="E84" s="720"/>
      <c r="F84" s="720"/>
      <c r="G84" s="720"/>
      <c r="H84" s="720"/>
      <c r="I84" s="720"/>
      <c r="J84" s="720"/>
      <c r="K84" s="720"/>
      <c r="M84" s="720"/>
      <c r="N84" s="720"/>
      <c r="O84" s="720"/>
      <c r="P84" s="720"/>
      <c r="Q84" s="720"/>
    </row>
    <row r="85" spans="1:17" x14ac:dyDescent="0.25">
      <c r="A85" s="720"/>
      <c r="B85" s="720"/>
      <c r="C85" s="720"/>
      <c r="D85" s="720"/>
      <c r="E85" s="720"/>
      <c r="F85" s="720"/>
      <c r="G85" s="720"/>
      <c r="H85" s="720"/>
      <c r="I85" s="720"/>
      <c r="J85" s="720"/>
      <c r="K85" s="720"/>
      <c r="M85" s="720"/>
      <c r="N85" s="720"/>
      <c r="O85" s="720"/>
      <c r="P85" s="720"/>
      <c r="Q85" s="720"/>
    </row>
    <row r="86" spans="1:17" x14ac:dyDescent="0.25">
      <c r="A86" s="720"/>
      <c r="B86" s="720"/>
      <c r="C86" s="720"/>
      <c r="D86" s="720"/>
      <c r="E86" s="720"/>
      <c r="F86" s="720"/>
      <c r="G86" s="720"/>
      <c r="H86" s="720"/>
      <c r="I86" s="720"/>
      <c r="J86" s="720"/>
      <c r="K86" s="720"/>
      <c r="M86" s="720"/>
      <c r="N86" s="720"/>
      <c r="O86" s="720"/>
      <c r="P86" s="720"/>
      <c r="Q86" s="720"/>
    </row>
    <row r="87" spans="1:17" x14ac:dyDescent="0.25">
      <c r="A87" s="720"/>
      <c r="B87" s="720"/>
      <c r="C87" s="720"/>
      <c r="D87" s="720"/>
      <c r="E87" s="720"/>
      <c r="F87" s="720"/>
      <c r="G87" s="720"/>
      <c r="H87" s="720"/>
      <c r="I87" s="720"/>
      <c r="J87" s="720"/>
      <c r="K87" s="720"/>
      <c r="M87" s="720"/>
      <c r="N87" s="720"/>
      <c r="O87" s="720"/>
      <c r="P87" s="720"/>
      <c r="Q87" s="720"/>
    </row>
    <row r="88" spans="1:17" x14ac:dyDescent="0.25">
      <c r="A88" s="720"/>
      <c r="B88" s="720"/>
      <c r="C88" s="720"/>
      <c r="D88" s="720"/>
      <c r="E88" s="720"/>
      <c r="F88" s="720"/>
      <c r="G88" s="720"/>
      <c r="H88" s="720"/>
      <c r="I88" s="720"/>
      <c r="J88" s="720"/>
      <c r="K88" s="720"/>
      <c r="M88" s="720"/>
      <c r="N88" s="720"/>
      <c r="O88" s="720"/>
      <c r="P88" s="720"/>
      <c r="Q88" s="720"/>
    </row>
    <row r="89" spans="1:17" x14ac:dyDescent="0.25">
      <c r="A89" s="720"/>
      <c r="B89" s="720"/>
      <c r="C89" s="720"/>
      <c r="D89" s="720"/>
      <c r="E89" s="720"/>
      <c r="F89" s="720"/>
      <c r="G89" s="720"/>
      <c r="H89" s="720"/>
      <c r="I89" s="720"/>
      <c r="J89" s="720"/>
      <c r="K89" s="720"/>
      <c r="M89" s="720"/>
      <c r="N89" s="720"/>
      <c r="O89" s="720"/>
      <c r="P89" s="720"/>
      <c r="Q89" s="720"/>
    </row>
    <row r="90" spans="1:17" x14ac:dyDescent="0.25">
      <c r="A90" s="720"/>
      <c r="B90" s="720"/>
      <c r="C90" s="720"/>
      <c r="D90" s="720"/>
      <c r="E90" s="720"/>
      <c r="F90" s="720"/>
      <c r="G90" s="720"/>
      <c r="H90" s="720"/>
      <c r="I90" s="720"/>
      <c r="J90" s="720"/>
      <c r="K90" s="720"/>
      <c r="M90" s="720"/>
      <c r="N90" s="720"/>
      <c r="O90" s="720"/>
      <c r="P90" s="720"/>
      <c r="Q90" s="720"/>
    </row>
    <row r="91" spans="1:17" x14ac:dyDescent="0.25">
      <c r="A91" s="720"/>
      <c r="B91" s="720"/>
      <c r="C91" s="720"/>
      <c r="D91" s="720"/>
      <c r="E91" s="720"/>
      <c r="F91" s="720"/>
      <c r="G91" s="720"/>
      <c r="H91" s="720"/>
      <c r="I91" s="720"/>
      <c r="J91" s="720"/>
      <c r="K91" s="720"/>
      <c r="M91" s="720"/>
      <c r="N91" s="720"/>
      <c r="O91" s="720"/>
      <c r="P91" s="720"/>
      <c r="Q91" s="720"/>
    </row>
    <row r="92" spans="1:17" x14ac:dyDescent="0.25">
      <c r="A92" s="720"/>
      <c r="B92" s="720"/>
      <c r="C92" s="720"/>
      <c r="D92" s="720"/>
      <c r="E92" s="720"/>
      <c r="F92" s="720"/>
      <c r="G92" s="720"/>
      <c r="H92" s="720"/>
      <c r="I92" s="720"/>
      <c r="J92" s="720"/>
      <c r="K92" s="720"/>
      <c r="M92" s="720"/>
      <c r="N92" s="720"/>
      <c r="O92" s="720"/>
      <c r="P92" s="720"/>
      <c r="Q92" s="720"/>
    </row>
    <row r="93" spans="1:17" x14ac:dyDescent="0.25">
      <c r="A93" s="720"/>
      <c r="B93" s="720"/>
      <c r="C93" s="720"/>
      <c r="D93" s="720"/>
      <c r="E93" s="720"/>
      <c r="F93" s="720"/>
      <c r="G93" s="720"/>
      <c r="H93" s="720"/>
      <c r="I93" s="720"/>
      <c r="J93" s="720"/>
      <c r="K93" s="720"/>
      <c r="M93" s="720"/>
      <c r="N93" s="720"/>
      <c r="O93" s="720"/>
      <c r="P93" s="720"/>
      <c r="Q93" s="720"/>
    </row>
    <row r="94" spans="1:17" x14ac:dyDescent="0.25">
      <c r="A94" s="720"/>
      <c r="B94" s="720"/>
      <c r="C94" s="720"/>
      <c r="D94" s="720"/>
      <c r="E94" s="720"/>
      <c r="F94" s="720"/>
      <c r="G94" s="720"/>
      <c r="H94" s="720"/>
      <c r="I94" s="720"/>
      <c r="J94" s="720"/>
      <c r="K94" s="720"/>
      <c r="M94" s="720"/>
      <c r="N94" s="720"/>
      <c r="O94" s="720"/>
      <c r="P94" s="720"/>
      <c r="Q94" s="720"/>
    </row>
    <row r="95" spans="1:17" x14ac:dyDescent="0.25">
      <c r="A95" s="720"/>
      <c r="B95" s="720"/>
      <c r="C95" s="720"/>
      <c r="D95" s="720"/>
      <c r="E95" s="720"/>
      <c r="F95" s="720"/>
      <c r="G95" s="720"/>
      <c r="H95" s="720"/>
      <c r="I95" s="720"/>
      <c r="J95" s="720"/>
      <c r="K95" s="720"/>
      <c r="M95" s="720"/>
      <c r="N95" s="720"/>
      <c r="O95" s="720"/>
      <c r="P95" s="720"/>
      <c r="Q95" s="720"/>
    </row>
    <row r="96" spans="1:17" x14ac:dyDescent="0.25">
      <c r="A96" s="720"/>
      <c r="B96" s="720"/>
      <c r="C96" s="720"/>
      <c r="D96" s="720"/>
      <c r="E96" s="720"/>
      <c r="F96" s="720"/>
      <c r="G96" s="720"/>
      <c r="H96" s="720"/>
      <c r="I96" s="720"/>
      <c r="J96" s="720"/>
      <c r="K96" s="720"/>
      <c r="M96" s="720"/>
      <c r="N96" s="720"/>
      <c r="O96" s="720"/>
      <c r="P96" s="720"/>
      <c r="Q96" s="720"/>
    </row>
    <row r="97" spans="1:17" x14ac:dyDescent="0.25">
      <c r="A97" s="720"/>
      <c r="B97" s="720"/>
      <c r="C97" s="720"/>
      <c r="D97" s="720"/>
      <c r="E97" s="720"/>
      <c r="F97" s="720"/>
      <c r="G97" s="720"/>
      <c r="H97" s="720"/>
      <c r="I97" s="720"/>
      <c r="J97" s="720"/>
      <c r="K97" s="720"/>
      <c r="M97" s="720"/>
      <c r="N97" s="720"/>
      <c r="O97" s="720"/>
      <c r="P97" s="720"/>
      <c r="Q97" s="720"/>
    </row>
    <row r="98" spans="1:17" x14ac:dyDescent="0.25">
      <c r="A98" s="720"/>
      <c r="B98" s="720"/>
      <c r="C98" s="720"/>
      <c r="D98" s="720"/>
      <c r="E98" s="720"/>
      <c r="F98" s="720"/>
      <c r="G98" s="720"/>
      <c r="H98" s="720"/>
      <c r="I98" s="720"/>
      <c r="J98" s="720"/>
      <c r="K98" s="720"/>
      <c r="M98" s="720"/>
      <c r="N98" s="720"/>
      <c r="O98" s="720"/>
      <c r="P98" s="720"/>
      <c r="Q98" s="720"/>
    </row>
    <row r="100" spans="1:17" x14ac:dyDescent="0.25">
      <c r="A100" s="720"/>
      <c r="B100" s="720"/>
      <c r="C100" s="720"/>
      <c r="D100" s="720"/>
      <c r="E100" s="720"/>
      <c r="F100" s="720"/>
      <c r="G100" s="720"/>
      <c r="H100" s="720"/>
      <c r="I100" s="720"/>
      <c r="J100" s="720"/>
      <c r="K100" s="720"/>
      <c r="M100" s="720"/>
      <c r="N100" s="720"/>
      <c r="O100" s="720"/>
      <c r="P100" s="720"/>
      <c r="Q100" s="720"/>
    </row>
  </sheetData>
  <sheetProtection password="C12A" sheet="1" objects="1" scenarios="1"/>
  <mergeCells count="26">
    <mergeCell ref="O3:Q3"/>
    <mergeCell ref="R3:S3"/>
    <mergeCell ref="L4:L7"/>
    <mergeCell ref="M4:N4"/>
    <mergeCell ref="O4:Q4"/>
    <mergeCell ref="H57:H58"/>
    <mergeCell ref="I57:I58"/>
    <mergeCell ref="F64:I65"/>
    <mergeCell ref="C65:D65"/>
    <mergeCell ref="M3:N3"/>
    <mergeCell ref="M45:P45"/>
    <mergeCell ref="B37:I37"/>
    <mergeCell ref="B13:I13"/>
    <mergeCell ref="B16:I16"/>
    <mergeCell ref="B22:I22"/>
    <mergeCell ref="B34:I34"/>
    <mergeCell ref="A4:I4"/>
    <mergeCell ref="C6:D6"/>
    <mergeCell ref="F6:G6"/>
    <mergeCell ref="B9:I9"/>
    <mergeCell ref="B27:I27"/>
    <mergeCell ref="A57:A58"/>
    <mergeCell ref="B57:B58"/>
    <mergeCell ref="C57:D57"/>
    <mergeCell ref="E57:E58"/>
    <mergeCell ref="F57:G57"/>
  </mergeCells>
  <conditionalFormatting sqref="E65:E68">
    <cfRule type="cellIs" dxfId="31" priority="3" operator="equal">
      <formula>"NU"</formula>
    </cfRule>
  </conditionalFormatting>
  <conditionalFormatting sqref="D52">
    <cfRule type="containsText" dxfId="30" priority="1" operator="containsText" text="CORECT">
      <formula>NOT(ISERROR(SEARCH("CORECT",D52)))</formula>
    </cfRule>
    <cfRule type="containsText" dxfId="29" priority="2" operator="containsText" text="INCORECT">
      <formula>NOT(ISERROR(SEARCH("INCORECT",D52)))</formula>
    </cfRule>
  </conditionalFormatting>
  <pageMargins left="0.7" right="0.7" top="0.75" bottom="0.75" header="0.3" footer="0.3"/>
  <pageSetup paperSize="9" scale="40" fitToHeight="0" orientation="landscape" r:id="rId1"/>
  <headerFooter>
    <oddHeader>&amp;C&amp;"Arial,Bold"&amp;16 &amp;K03+0005. BUGETUL CERERII DE FINANTARE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0"/>
  <sheetViews>
    <sheetView topLeftCell="A46" zoomScaleNormal="100" workbookViewId="0">
      <selection activeCell="F60" sqref="F60:G62"/>
    </sheetView>
  </sheetViews>
  <sheetFormatPr defaultColWidth="9.140625" defaultRowHeight="15" x14ac:dyDescent="0.25"/>
  <cols>
    <col min="1" max="1" width="11.28515625" style="463" customWidth="1"/>
    <col min="2" max="2" width="56.42578125" style="464" customWidth="1"/>
    <col min="3" max="4" width="17.42578125" style="552" customWidth="1"/>
    <col min="5" max="5" width="17.42578125" style="553" customWidth="1"/>
    <col min="6" max="7" width="17.42578125" style="552" customWidth="1"/>
    <col min="8" max="9" width="17.42578125" style="553" customWidth="1"/>
    <col min="10" max="10" width="9.140625" style="719"/>
    <col min="11" max="11" width="13.7109375" style="719" bestFit="1" customWidth="1"/>
    <col min="12" max="12" width="16.28515625" style="720" customWidth="1"/>
    <col min="13" max="13" width="23.7109375" style="738" customWidth="1"/>
    <col min="14" max="14" width="24.7109375" style="738" customWidth="1"/>
    <col min="15" max="15" width="22" style="738" customWidth="1"/>
    <col min="16" max="17" width="9.140625" style="738"/>
    <col min="18" max="16384" width="9.140625" style="720"/>
  </cols>
  <sheetData>
    <row r="1" spans="1:20" s="718" customFormat="1" x14ac:dyDescent="0.25">
      <c r="A1" s="463"/>
      <c r="B1" s="464"/>
      <c r="C1" s="552"/>
      <c r="D1" s="552"/>
      <c r="E1" s="553"/>
      <c r="F1" s="552"/>
      <c r="G1" s="552"/>
      <c r="H1" s="553"/>
      <c r="I1" s="553"/>
      <c r="J1" s="717"/>
      <c r="K1" s="717"/>
      <c r="M1" s="737"/>
      <c r="N1" s="737"/>
      <c r="O1" s="737"/>
      <c r="P1" s="737"/>
      <c r="Q1" s="737"/>
    </row>
    <row r="2" spans="1:20" x14ac:dyDescent="0.25">
      <c r="R2" s="738"/>
      <c r="S2" s="738"/>
      <c r="T2" s="738"/>
    </row>
    <row r="3" spans="1:20" ht="19.5" customHeight="1" x14ac:dyDescent="0.25">
      <c r="L3" s="738"/>
      <c r="M3" s="830"/>
      <c r="N3" s="830"/>
      <c r="O3" s="830"/>
      <c r="P3" s="830"/>
      <c r="Q3" s="830"/>
      <c r="R3" s="829"/>
      <c r="S3" s="829"/>
      <c r="T3" s="738"/>
    </row>
    <row r="4" spans="1:20" s="718" customFormat="1" ht="39" customHeight="1" x14ac:dyDescent="0.25">
      <c r="A4" s="811" t="s">
        <v>722</v>
      </c>
      <c r="B4" s="811"/>
      <c r="C4" s="811"/>
      <c r="D4" s="811"/>
      <c r="E4" s="811"/>
      <c r="F4" s="811"/>
      <c r="G4" s="811"/>
      <c r="H4" s="811"/>
      <c r="I4" s="811"/>
      <c r="J4" s="717"/>
      <c r="K4" s="717"/>
      <c r="L4" s="830"/>
      <c r="M4" s="830"/>
      <c r="N4" s="830"/>
      <c r="O4" s="830"/>
      <c r="P4" s="830"/>
      <c r="Q4" s="830"/>
      <c r="R4" s="737"/>
      <c r="S4" s="737"/>
      <c r="T4" s="737"/>
    </row>
    <row r="5" spans="1:20" s="718" customFormat="1" ht="39" customHeight="1" x14ac:dyDescent="0.25">
      <c r="A5" s="687"/>
      <c r="B5" s="687"/>
      <c r="C5" s="601"/>
      <c r="D5" s="601"/>
      <c r="E5" s="601"/>
      <c r="F5" s="601"/>
      <c r="G5" s="601"/>
      <c r="H5" s="601"/>
      <c r="I5" s="601"/>
      <c r="J5" s="717"/>
      <c r="K5" s="717"/>
      <c r="L5" s="830"/>
      <c r="M5" s="688"/>
      <c r="N5" s="688"/>
      <c r="O5" s="688"/>
      <c r="P5" s="688"/>
      <c r="Q5" s="688"/>
      <c r="R5" s="737"/>
      <c r="S5" s="737"/>
      <c r="T5" s="737"/>
    </row>
    <row r="6" spans="1:20" ht="25.5" x14ac:dyDescent="0.25">
      <c r="A6" s="465" t="s">
        <v>72</v>
      </c>
      <c r="B6" s="466" t="s">
        <v>73</v>
      </c>
      <c r="C6" s="827" t="s">
        <v>74</v>
      </c>
      <c r="D6" s="828"/>
      <c r="E6" s="554" t="s">
        <v>75</v>
      </c>
      <c r="F6" s="827" t="s">
        <v>76</v>
      </c>
      <c r="G6" s="828"/>
      <c r="H6" s="554" t="s">
        <v>77</v>
      </c>
      <c r="I6" s="554" t="s">
        <v>42</v>
      </c>
      <c r="L6" s="830"/>
      <c r="M6" s="688"/>
      <c r="N6" s="688"/>
      <c r="O6" s="688"/>
      <c r="P6" s="688"/>
      <c r="Q6" s="653"/>
      <c r="R6" s="738"/>
      <c r="S6" s="738"/>
      <c r="T6" s="738"/>
    </row>
    <row r="7" spans="1:20" ht="41.25" customHeight="1" x14ac:dyDescent="0.25">
      <c r="A7" s="467"/>
      <c r="B7" s="468"/>
      <c r="C7" s="555" t="s">
        <v>78</v>
      </c>
      <c r="D7" s="555" t="s">
        <v>79</v>
      </c>
      <c r="E7" s="556"/>
      <c r="F7" s="557" t="s">
        <v>78</v>
      </c>
      <c r="G7" s="557" t="s">
        <v>81</v>
      </c>
      <c r="H7" s="556"/>
      <c r="I7" s="556"/>
      <c r="L7" s="830"/>
      <c r="M7" s="654"/>
      <c r="N7" s="654"/>
      <c r="O7" s="654"/>
      <c r="P7" s="654"/>
      <c r="Q7" s="654"/>
      <c r="R7" s="738"/>
      <c r="S7" s="738"/>
      <c r="T7" s="738"/>
    </row>
    <row r="8" spans="1:20" s="722" customFormat="1" ht="24.75" customHeight="1" x14ac:dyDescent="0.25">
      <c r="A8" s="599">
        <v>1</v>
      </c>
      <c r="B8" s="599">
        <v>2</v>
      </c>
      <c r="C8" s="599">
        <v>3</v>
      </c>
      <c r="D8" s="599">
        <v>4</v>
      </c>
      <c r="E8" s="600" t="s">
        <v>80</v>
      </c>
      <c r="F8" s="599">
        <v>6</v>
      </c>
      <c r="G8" s="599">
        <v>7</v>
      </c>
      <c r="H8" s="600" t="s">
        <v>83</v>
      </c>
      <c r="I8" s="600" t="s">
        <v>82</v>
      </c>
      <c r="J8" s="721"/>
      <c r="K8" s="721"/>
      <c r="M8" s="739"/>
      <c r="N8" s="739"/>
      <c r="O8" s="739"/>
      <c r="P8" s="739"/>
      <c r="Q8" s="739"/>
      <c r="R8" s="739"/>
      <c r="S8" s="739"/>
      <c r="T8" s="739"/>
    </row>
    <row r="9" spans="1:20" x14ac:dyDescent="0.25">
      <c r="A9" s="469">
        <v>1</v>
      </c>
      <c r="B9" s="812" t="str">
        <f>'5 Buget cerere'!B9:I9</f>
        <v>CAPITOL 1 Cheltuieli pentru obtinerea şi amenajarea terenului</v>
      </c>
      <c r="C9" s="813"/>
      <c r="D9" s="813"/>
      <c r="E9" s="813"/>
      <c r="F9" s="813"/>
      <c r="G9" s="813"/>
      <c r="H9" s="813"/>
      <c r="I9" s="814"/>
      <c r="R9" s="738"/>
      <c r="S9" s="738"/>
      <c r="T9" s="738"/>
    </row>
    <row r="10" spans="1:20" s="741" customFormat="1" x14ac:dyDescent="0.25">
      <c r="A10" s="469" t="s">
        <v>693</v>
      </c>
      <c r="B10" s="604" t="str">
        <f>'5 Buget cerere'!B10</f>
        <v>Amenajarea terenului</v>
      </c>
      <c r="C10" s="606"/>
      <c r="D10" s="606"/>
      <c r="E10" s="607">
        <f>C10+D10</f>
        <v>0</v>
      </c>
      <c r="F10" s="606"/>
      <c r="G10" s="606"/>
      <c r="H10" s="607">
        <f>F10+G10</f>
        <v>0</v>
      </c>
      <c r="I10" s="607">
        <f>E10+H10</f>
        <v>0</v>
      </c>
      <c r="J10" s="740"/>
      <c r="K10" s="740"/>
      <c r="M10" s="742"/>
      <c r="N10" s="742"/>
      <c r="O10" s="742"/>
      <c r="P10" s="742"/>
      <c r="Q10" s="742"/>
    </row>
    <row r="11" spans="1:20" s="741" customFormat="1" x14ac:dyDescent="0.25">
      <c r="A11" s="469" t="s">
        <v>84</v>
      </c>
      <c r="B11" s="604" t="str">
        <f>'5 Buget cerere'!B11</f>
        <v>Amenajari pentru protectia mediului si aducerea la starea initiala</v>
      </c>
      <c r="C11" s="606"/>
      <c r="D11" s="606"/>
      <c r="E11" s="607">
        <f>C11+D11</f>
        <v>0</v>
      </c>
      <c r="F11" s="606"/>
      <c r="G11" s="606"/>
      <c r="H11" s="607">
        <f>F11+G11</f>
        <v>0</v>
      </c>
      <c r="I11" s="607">
        <f>E11+H11</f>
        <v>0</v>
      </c>
      <c r="J11" s="740"/>
      <c r="K11" s="740"/>
      <c r="M11" s="742"/>
      <c r="N11" s="742"/>
      <c r="O11" s="742"/>
      <c r="P11" s="742"/>
      <c r="Q11" s="742"/>
    </row>
    <row r="12" spans="1:20" s="727" customFormat="1" x14ac:dyDescent="0.25">
      <c r="A12" s="469"/>
      <c r="B12" s="471" t="str">
        <f>'5 Buget cerere'!B12</f>
        <v>TOTAL CAPITOL 1</v>
      </c>
      <c r="C12" s="682">
        <f>SUM(C10:C11)</f>
        <v>0</v>
      </c>
      <c r="D12" s="682">
        <f>SUM(D10:D11)</f>
        <v>0</v>
      </c>
      <c r="E12" s="554">
        <f>C12+D12</f>
        <v>0</v>
      </c>
      <c r="F12" s="682">
        <f>SUM(F10:F11)</f>
        <v>0</v>
      </c>
      <c r="G12" s="682">
        <f>SUM(G10:G11)</f>
        <v>0</v>
      </c>
      <c r="H12" s="554">
        <f>F12+G12</f>
        <v>0</v>
      </c>
      <c r="I12" s="554">
        <f>E12+H12</f>
        <v>0</v>
      </c>
      <c r="J12" s="726"/>
      <c r="K12" s="726"/>
      <c r="M12" s="743"/>
      <c r="N12" s="743"/>
      <c r="O12" s="743"/>
      <c r="P12" s="743"/>
      <c r="Q12" s="743"/>
    </row>
    <row r="13" spans="1:20" s="741" customFormat="1" x14ac:dyDescent="0.25">
      <c r="A13" s="469">
        <v>2</v>
      </c>
      <c r="B13" s="815" t="str">
        <f>'5 Buget cerere'!B13:I13</f>
        <v>CAPITOL 2 Cheltuieli pt asigurarea utilităţilor necesare obiectivului</v>
      </c>
      <c r="C13" s="816"/>
      <c r="D13" s="816"/>
      <c r="E13" s="816"/>
      <c r="F13" s="816"/>
      <c r="G13" s="816"/>
      <c r="H13" s="816"/>
      <c r="I13" s="817"/>
      <c r="J13" s="740"/>
      <c r="K13" s="740"/>
      <c r="M13" s="742"/>
      <c r="N13" s="742"/>
      <c r="O13" s="742"/>
      <c r="P13" s="742"/>
      <c r="Q13" s="742"/>
    </row>
    <row r="14" spans="1:20" x14ac:dyDescent="0.25">
      <c r="A14" s="469" t="s">
        <v>88</v>
      </c>
      <c r="B14" s="472" t="str">
        <f>'5 Buget cerere'!B14</f>
        <v>Cheltuieli pentru asigurarea utilitatilor necesare obiectivului</v>
      </c>
      <c r="C14" s="602"/>
      <c r="D14" s="602"/>
      <c r="E14" s="556">
        <f>C14+D14</f>
        <v>0</v>
      </c>
      <c r="F14" s="602"/>
      <c r="G14" s="602"/>
      <c r="H14" s="556">
        <f>F14+G14</f>
        <v>0</v>
      </c>
      <c r="I14" s="556">
        <f>E14+H14</f>
        <v>0</v>
      </c>
    </row>
    <row r="15" spans="1:20" s="727" customFormat="1" x14ac:dyDescent="0.25">
      <c r="A15" s="469"/>
      <c r="B15" s="471" t="s">
        <v>90</v>
      </c>
      <c r="C15" s="682">
        <f>SUM(C14:C14)</f>
        <v>0</v>
      </c>
      <c r="D15" s="682">
        <f>SUM(D14:D14)</f>
        <v>0</v>
      </c>
      <c r="E15" s="554">
        <f>C15+D15</f>
        <v>0</v>
      </c>
      <c r="F15" s="682">
        <f>SUM(F14:F14)</f>
        <v>0</v>
      </c>
      <c r="G15" s="682">
        <f>SUM(G14:G14)</f>
        <v>0</v>
      </c>
      <c r="H15" s="554">
        <f>F15+G15</f>
        <v>0</v>
      </c>
      <c r="I15" s="554">
        <f>E15+H15</f>
        <v>0</v>
      </c>
      <c r="J15" s="726"/>
      <c r="K15" s="726"/>
      <c r="M15" s="743"/>
      <c r="N15" s="743"/>
      <c r="O15" s="743"/>
      <c r="P15" s="743"/>
      <c r="Q15" s="743"/>
    </row>
    <row r="16" spans="1:20" x14ac:dyDescent="0.25">
      <c r="A16" s="469" t="s">
        <v>292</v>
      </c>
      <c r="B16" s="812" t="str">
        <f>'5 Buget cerere'!B16:I16</f>
        <v>CAPITOL 3 Cheltuieli pentru proiectare și asistență tehnică</v>
      </c>
      <c r="C16" s="813"/>
      <c r="D16" s="813"/>
      <c r="E16" s="813"/>
      <c r="F16" s="813"/>
      <c r="G16" s="813"/>
      <c r="H16" s="813"/>
      <c r="I16" s="814"/>
    </row>
    <row r="17" spans="1:17" x14ac:dyDescent="0.25">
      <c r="A17" s="469" t="s">
        <v>91</v>
      </c>
      <c r="B17" s="472" t="str">
        <f>'5 Buget cerere'!B17</f>
        <v>Obținerea de avize, acorduri și autorizații</v>
      </c>
      <c r="C17" s="602"/>
      <c r="D17" s="602"/>
      <c r="E17" s="556">
        <f>C17+D17</f>
        <v>0</v>
      </c>
      <c r="F17" s="602"/>
      <c r="G17" s="602"/>
      <c r="H17" s="556">
        <f>F17+G17</f>
        <v>0</v>
      </c>
      <c r="I17" s="556">
        <f>E17+H17</f>
        <v>0</v>
      </c>
      <c r="K17" s="744"/>
    </row>
    <row r="18" spans="1:17" x14ac:dyDescent="0.25">
      <c r="A18" s="469" t="s">
        <v>92</v>
      </c>
      <c r="B18" s="472" t="str">
        <f>'5 Buget cerere'!B18</f>
        <v>Proiectare si inginerie</v>
      </c>
      <c r="C18" s="602"/>
      <c r="D18" s="602"/>
      <c r="E18" s="556">
        <f t="shared" ref="E18:E20" si="0">C18+D18</f>
        <v>0</v>
      </c>
      <c r="F18" s="602"/>
      <c r="G18" s="602"/>
      <c r="H18" s="556">
        <f t="shared" ref="H18:H20" si="1">F18+G18</f>
        <v>0</v>
      </c>
      <c r="I18" s="556">
        <f t="shared" ref="I18:I20" si="2">E18+H18</f>
        <v>0</v>
      </c>
      <c r="K18" s="744"/>
    </row>
    <row r="19" spans="1:17" x14ac:dyDescent="0.25">
      <c r="A19" s="469" t="s">
        <v>93</v>
      </c>
      <c r="B19" s="472" t="str">
        <f>'5 Buget cerere'!B19</f>
        <v>Cheltuieli pentru consultanță</v>
      </c>
      <c r="C19" s="602"/>
      <c r="D19" s="602"/>
      <c r="E19" s="556">
        <f t="shared" si="0"/>
        <v>0</v>
      </c>
      <c r="F19" s="602"/>
      <c r="G19" s="602"/>
      <c r="H19" s="556">
        <f t="shared" si="1"/>
        <v>0</v>
      </c>
      <c r="I19" s="556">
        <f t="shared" si="2"/>
        <v>0</v>
      </c>
      <c r="K19" s="744"/>
    </row>
    <row r="20" spans="1:17" x14ac:dyDescent="0.25">
      <c r="A20" s="469" t="s">
        <v>95</v>
      </c>
      <c r="B20" s="472" t="str">
        <f>'5 Buget cerere'!B20</f>
        <v>Cheltuieli cu asistența tehnică</v>
      </c>
      <c r="C20" s="602"/>
      <c r="D20" s="602"/>
      <c r="E20" s="556">
        <f t="shared" si="0"/>
        <v>0</v>
      </c>
      <c r="F20" s="602"/>
      <c r="G20" s="602"/>
      <c r="H20" s="556">
        <f t="shared" si="1"/>
        <v>0</v>
      </c>
      <c r="I20" s="556">
        <f t="shared" si="2"/>
        <v>0</v>
      </c>
      <c r="K20" s="744"/>
    </row>
    <row r="21" spans="1:17" s="727" customFormat="1" x14ac:dyDescent="0.25">
      <c r="A21" s="469"/>
      <c r="B21" s="471" t="str">
        <f>'5 Buget cerere'!B21</f>
        <v> TOTAL CAPITOL 3</v>
      </c>
      <c r="C21" s="682">
        <f>SUM(C17:C20)</f>
        <v>0</v>
      </c>
      <c r="D21" s="682">
        <f>SUM(D17:D20)</f>
        <v>0</v>
      </c>
      <c r="E21" s="554">
        <f>C21+D21</f>
        <v>0</v>
      </c>
      <c r="F21" s="682">
        <f>SUM(F17:F20)</f>
        <v>0</v>
      </c>
      <c r="G21" s="682">
        <f>SUM(G17:G20)</f>
        <v>0</v>
      </c>
      <c r="H21" s="554">
        <f>F21+G21</f>
        <v>0</v>
      </c>
      <c r="I21" s="554">
        <f>E21+H21</f>
        <v>0</v>
      </c>
      <c r="J21" s="726"/>
      <c r="K21" s="744"/>
      <c r="M21" s="743"/>
      <c r="N21" s="743"/>
      <c r="O21" s="743"/>
      <c r="P21" s="743"/>
      <c r="Q21" s="743"/>
    </row>
    <row r="22" spans="1:17" x14ac:dyDescent="0.25">
      <c r="A22" s="469">
        <v>4</v>
      </c>
      <c r="B22" s="812" t="str">
        <f>'5 Buget cerere'!B22:I22</f>
        <v>CAPITOLUL 4 Cheltuieli pentru investiţia de bază</v>
      </c>
      <c r="C22" s="813"/>
      <c r="D22" s="813"/>
      <c r="E22" s="813"/>
      <c r="F22" s="813"/>
      <c r="G22" s="813"/>
      <c r="H22" s="813"/>
      <c r="I22" s="814"/>
      <c r="K22" s="744"/>
    </row>
    <row r="23" spans="1:17" s="741" customFormat="1" x14ac:dyDescent="0.25">
      <c r="A23" s="676" t="s">
        <v>97</v>
      </c>
      <c r="B23" s="604" t="str">
        <f>'5 Buget cerere'!B23</f>
        <v>Cheltuieli pentru construcţii şi instalaţii</v>
      </c>
      <c r="C23" s="606"/>
      <c r="D23" s="606"/>
      <c r="E23" s="607">
        <f>C23+D23</f>
        <v>0</v>
      </c>
      <c r="F23" s="606"/>
      <c r="G23" s="606"/>
      <c r="H23" s="607">
        <f>F23+G23</f>
        <v>0</v>
      </c>
      <c r="I23" s="607">
        <f>E23+H23</f>
        <v>0</v>
      </c>
      <c r="J23" s="740"/>
      <c r="K23" s="744"/>
      <c r="M23" s="742"/>
      <c r="N23" s="742"/>
      <c r="O23" s="742"/>
      <c r="P23" s="742"/>
      <c r="Q23" s="742"/>
    </row>
    <row r="24" spans="1:17" s="741" customFormat="1" ht="24" x14ac:dyDescent="0.25">
      <c r="A24" s="676" t="s">
        <v>692</v>
      </c>
      <c r="B24" s="604" t="str">
        <f>'5 Buget cerere'!B24</f>
        <v>Dotări (se includ utilaje, echipamente tehnologice și funcționale cu și fără montaj, dotări)</v>
      </c>
      <c r="C24" s="606"/>
      <c r="D24" s="606"/>
      <c r="E24" s="607">
        <f>C24+D24</f>
        <v>0</v>
      </c>
      <c r="F24" s="606"/>
      <c r="G24" s="606"/>
      <c r="H24" s="607">
        <f t="shared" ref="H24:H25" si="3">F24+G24</f>
        <v>0</v>
      </c>
      <c r="I24" s="607">
        <f t="shared" ref="I24:I25" si="4">E24+H24</f>
        <v>0</v>
      </c>
      <c r="J24" s="740"/>
      <c r="K24" s="744"/>
      <c r="M24" s="742"/>
      <c r="N24" s="742"/>
      <c r="O24" s="742"/>
      <c r="P24" s="742"/>
      <c r="Q24" s="742"/>
    </row>
    <row r="25" spans="1:17" s="741" customFormat="1" x14ac:dyDescent="0.25">
      <c r="A25" s="469" t="s">
        <v>699</v>
      </c>
      <c r="B25" s="604" t="str">
        <f>'5 Buget cerere'!B25</f>
        <v>Construcții, instalații și dotări aferente măsurilor conexe</v>
      </c>
      <c r="C25" s="606"/>
      <c r="D25" s="606"/>
      <c r="E25" s="607">
        <f>C25+D25</f>
        <v>0</v>
      </c>
      <c r="F25" s="606"/>
      <c r="G25" s="606"/>
      <c r="H25" s="607">
        <f t="shared" si="3"/>
        <v>0</v>
      </c>
      <c r="I25" s="607">
        <f t="shared" si="4"/>
        <v>0</v>
      </c>
      <c r="J25" s="740"/>
      <c r="K25" s="744"/>
      <c r="M25" s="742"/>
      <c r="N25" s="742"/>
      <c r="O25" s="742"/>
      <c r="P25" s="742"/>
      <c r="Q25" s="742"/>
    </row>
    <row r="26" spans="1:17" s="727" customFormat="1" x14ac:dyDescent="0.25">
      <c r="A26" s="469"/>
      <c r="B26" s="471" t="str">
        <f>'5 Buget cerere'!B26</f>
        <v>TOTAL CAPITOL 4</v>
      </c>
      <c r="C26" s="682">
        <f>SUM(C23:C25)</f>
        <v>0</v>
      </c>
      <c r="D26" s="682">
        <f>SUM(D23:D25)</f>
        <v>0</v>
      </c>
      <c r="E26" s="554">
        <f>C26+D26</f>
        <v>0</v>
      </c>
      <c r="F26" s="554">
        <f>SUM(F23:F25)</f>
        <v>0</v>
      </c>
      <c r="G26" s="554">
        <f>SUM(G23:G25)</f>
        <v>0</v>
      </c>
      <c r="H26" s="554">
        <f>F26+G26</f>
        <v>0</v>
      </c>
      <c r="I26" s="554">
        <f>E26+H26</f>
        <v>0</v>
      </c>
      <c r="J26" s="726"/>
      <c r="K26" s="744"/>
      <c r="M26" s="743"/>
      <c r="N26" s="743"/>
      <c r="O26" s="743"/>
      <c r="P26" s="743"/>
      <c r="Q26" s="743"/>
    </row>
    <row r="27" spans="1:17" x14ac:dyDescent="0.25">
      <c r="A27" s="469" t="s">
        <v>99</v>
      </c>
      <c r="B27" s="812" t="str">
        <f>'5 Buget cerere'!B27:I27</f>
        <v>CAPITOLUL 5   Alte cheltuieli</v>
      </c>
      <c r="C27" s="813"/>
      <c r="D27" s="813"/>
      <c r="E27" s="813"/>
      <c r="F27" s="813"/>
      <c r="G27" s="813"/>
      <c r="H27" s="813"/>
      <c r="I27" s="814"/>
      <c r="K27" s="744"/>
    </row>
    <row r="28" spans="1:17" s="741" customFormat="1" x14ac:dyDescent="0.25">
      <c r="A28" s="469" t="s">
        <v>595</v>
      </c>
      <c r="B28" s="604" t="str">
        <f>'5 Buget cerere'!B28</f>
        <v>Organizare de șantier</v>
      </c>
      <c r="C28" s="745">
        <f>C29+C30</f>
        <v>0</v>
      </c>
      <c r="D28" s="745">
        <f>D29+D30</f>
        <v>0</v>
      </c>
      <c r="E28" s="673">
        <f>C28+D28</f>
        <v>0</v>
      </c>
      <c r="F28" s="745">
        <f>F29+F30</f>
        <v>0</v>
      </c>
      <c r="G28" s="745">
        <f>G29+G30</f>
        <v>0</v>
      </c>
      <c r="H28" s="607">
        <f>F28+G28</f>
        <v>0</v>
      </c>
      <c r="I28" s="607">
        <f>E28+H28</f>
        <v>0</v>
      </c>
      <c r="J28" s="740"/>
      <c r="K28" s="744"/>
      <c r="M28" s="742"/>
      <c r="N28" s="742"/>
      <c r="O28" s="742"/>
      <c r="P28" s="742"/>
      <c r="Q28" s="742"/>
    </row>
    <row r="29" spans="1:17" s="741" customFormat="1" ht="24" x14ac:dyDescent="0.25">
      <c r="A29" s="469" t="s">
        <v>703</v>
      </c>
      <c r="B29" s="604" t="str">
        <f>'5 Buget cerere'!B29</f>
        <v>Cheltuieli pentru lucrări de construcții și instalații aferente organizării de șantier</v>
      </c>
      <c r="C29" s="606"/>
      <c r="D29" s="606"/>
      <c r="E29" s="607">
        <f t="shared" ref="E29:E32" si="5">C29+D29</f>
        <v>0</v>
      </c>
      <c r="F29" s="606"/>
      <c r="G29" s="606"/>
      <c r="H29" s="607">
        <f>F29+G29</f>
        <v>0</v>
      </c>
      <c r="I29" s="607">
        <f t="shared" ref="I29:I32" si="6">E29+H29</f>
        <v>0</v>
      </c>
      <c r="J29" s="740"/>
      <c r="K29" s="744"/>
      <c r="M29" s="742"/>
      <c r="N29" s="742"/>
      <c r="O29" s="742"/>
      <c r="P29" s="742"/>
      <c r="Q29" s="742"/>
    </row>
    <row r="30" spans="1:17" s="741" customFormat="1" x14ac:dyDescent="0.25">
      <c r="A30" s="469" t="s">
        <v>704</v>
      </c>
      <c r="B30" s="604" t="str">
        <f>'5 Buget cerere'!B30</f>
        <v>Cheltuieli conexe organizării de şantier</v>
      </c>
      <c r="C30" s="606"/>
      <c r="D30" s="606"/>
      <c r="E30" s="607">
        <f t="shared" si="5"/>
        <v>0</v>
      </c>
      <c r="F30" s="606"/>
      <c r="G30" s="606"/>
      <c r="H30" s="607">
        <f t="shared" ref="H30:H32" si="7">F30+G30</f>
        <v>0</v>
      </c>
      <c r="I30" s="607">
        <f t="shared" si="6"/>
        <v>0</v>
      </c>
      <c r="J30" s="740"/>
      <c r="K30" s="744"/>
      <c r="M30" s="742"/>
      <c r="N30" s="742"/>
      <c r="O30" s="742"/>
      <c r="P30" s="742"/>
      <c r="Q30" s="742"/>
    </row>
    <row r="31" spans="1:17" x14ac:dyDescent="0.25">
      <c r="A31" s="469" t="s">
        <v>596</v>
      </c>
      <c r="B31" s="604" t="str">
        <f>'5 Buget cerere'!B31</f>
        <v>Cheltuieli pentru comisioane, cote, taxe</v>
      </c>
      <c r="C31" s="606"/>
      <c r="D31" s="606"/>
      <c r="E31" s="607">
        <f t="shared" si="5"/>
        <v>0</v>
      </c>
      <c r="F31" s="606"/>
      <c r="G31" s="606"/>
      <c r="H31" s="607">
        <f t="shared" si="7"/>
        <v>0</v>
      </c>
      <c r="I31" s="607">
        <f t="shared" si="6"/>
        <v>0</v>
      </c>
      <c r="K31" s="744"/>
    </row>
    <row r="32" spans="1:17" x14ac:dyDescent="0.25">
      <c r="A32" s="469" t="s">
        <v>707</v>
      </c>
      <c r="B32" s="604" t="str">
        <f>'5 Buget cerere'!B32</f>
        <v>Cheltuieli diverse și neprevăzute</v>
      </c>
      <c r="C32" s="606"/>
      <c r="D32" s="606"/>
      <c r="E32" s="607">
        <f t="shared" si="5"/>
        <v>0</v>
      </c>
      <c r="F32" s="606"/>
      <c r="G32" s="606"/>
      <c r="H32" s="607">
        <f t="shared" si="7"/>
        <v>0</v>
      </c>
      <c r="I32" s="607">
        <f t="shared" si="6"/>
        <v>0</v>
      </c>
      <c r="K32" s="744"/>
    </row>
    <row r="33" spans="1:17" s="727" customFormat="1" x14ac:dyDescent="0.25">
      <c r="A33" s="469"/>
      <c r="B33" s="471" t="str">
        <f>'5 Buget cerere'!B33</f>
        <v>TOTAL CAPITOL 5</v>
      </c>
      <c r="C33" s="682">
        <f>C28+C31+C32</f>
        <v>0</v>
      </c>
      <c r="D33" s="682">
        <f>D28+D31+D32</f>
        <v>0</v>
      </c>
      <c r="E33" s="554">
        <f>C33+D33</f>
        <v>0</v>
      </c>
      <c r="F33" s="682">
        <f t="shared" ref="F33:G33" si="8">F28+F31+F32</f>
        <v>0</v>
      </c>
      <c r="G33" s="682">
        <f t="shared" si="8"/>
        <v>0</v>
      </c>
      <c r="H33" s="554">
        <f>F33+G33</f>
        <v>0</v>
      </c>
      <c r="I33" s="554">
        <f>E33+H33</f>
        <v>0</v>
      </c>
      <c r="J33" s="726"/>
      <c r="K33" s="744"/>
      <c r="M33" s="743"/>
      <c r="N33" s="743"/>
      <c r="O33" s="743"/>
      <c r="P33" s="743"/>
      <c r="Q33" s="743"/>
    </row>
    <row r="34" spans="1:17" ht="15" customHeight="1" x14ac:dyDescent="0.25">
      <c r="A34" s="469" t="s">
        <v>100</v>
      </c>
      <c r="B34" s="812" t="str">
        <f>'5 Buget cerere'!B34:I34</f>
        <v>CAPITOLUL 6   Cheltuieli pentru comisioane, cote, taxe, costul creditului</v>
      </c>
      <c r="C34" s="813"/>
      <c r="D34" s="813"/>
      <c r="E34" s="813"/>
      <c r="F34" s="813"/>
      <c r="G34" s="813"/>
      <c r="H34" s="813"/>
      <c r="I34" s="814"/>
      <c r="K34" s="744"/>
    </row>
    <row r="35" spans="1:17" ht="26.25" customHeight="1" x14ac:dyDescent="0.25">
      <c r="A35" s="469" t="s">
        <v>601</v>
      </c>
      <c r="B35" s="605" t="str">
        <f>'5 Buget cerere'!B35</f>
        <v>Cheltuieli de informare și publicitate pentru proiect, care rezultă din obligațiile beneficiarului</v>
      </c>
      <c r="C35" s="602"/>
      <c r="D35" s="602"/>
      <c r="E35" s="556">
        <f>C35+D35</f>
        <v>0</v>
      </c>
      <c r="F35" s="602"/>
      <c r="G35" s="602"/>
      <c r="H35" s="556">
        <f>F35+G35</f>
        <v>0</v>
      </c>
      <c r="I35" s="556">
        <f>E35+H35</f>
        <v>0</v>
      </c>
      <c r="K35" s="744"/>
    </row>
    <row r="36" spans="1:17" s="727" customFormat="1" x14ac:dyDescent="0.25">
      <c r="A36" s="473"/>
      <c r="B36" s="471" t="str">
        <f>'5 Buget cerere'!B36</f>
        <v>TOTAL CAPITOL 6</v>
      </c>
      <c r="C36" s="682">
        <f>SUM(C35:C35)</f>
        <v>0</v>
      </c>
      <c r="D36" s="682">
        <f>SUM(D35:D35)</f>
        <v>0</v>
      </c>
      <c r="E36" s="554">
        <f>C36+D36</f>
        <v>0</v>
      </c>
      <c r="F36" s="682">
        <f>SUM(F35:F35)</f>
        <v>0</v>
      </c>
      <c r="G36" s="682">
        <f>SUM(G35:G35)</f>
        <v>0</v>
      </c>
      <c r="H36" s="554">
        <f>F36+G36</f>
        <v>0</v>
      </c>
      <c r="I36" s="554">
        <f>E36+H36</f>
        <v>0</v>
      </c>
      <c r="J36" s="726"/>
      <c r="K36" s="744"/>
      <c r="M36" s="743"/>
      <c r="N36" s="743"/>
      <c r="O36" s="743"/>
      <c r="P36" s="743"/>
      <c r="Q36" s="743"/>
    </row>
    <row r="37" spans="1:17" s="729" customFormat="1" x14ac:dyDescent="0.25">
      <c r="A37" s="474" t="s">
        <v>101</v>
      </c>
      <c r="B37" s="812" t="str">
        <f>'5 Buget cerere'!B37:I37</f>
        <v>CAPITOLUL 7   Cheltuieli cu auditul pentru proiect</v>
      </c>
      <c r="C37" s="813"/>
      <c r="D37" s="813"/>
      <c r="E37" s="813"/>
      <c r="F37" s="813"/>
      <c r="G37" s="813"/>
      <c r="H37" s="813"/>
      <c r="I37" s="814"/>
      <c r="J37" s="728"/>
      <c r="K37" s="728"/>
      <c r="M37" s="746"/>
      <c r="N37" s="746"/>
      <c r="O37" s="746"/>
      <c r="P37" s="746"/>
      <c r="Q37" s="746"/>
    </row>
    <row r="38" spans="1:17" x14ac:dyDescent="0.25">
      <c r="A38" s="469" t="s">
        <v>602</v>
      </c>
      <c r="B38" s="470" t="str">
        <f>'5 Buget cerere'!B38</f>
        <v>Cheltuieli cu auditul pentru proiect</v>
      </c>
      <c r="C38" s="602"/>
      <c r="D38" s="602"/>
      <c r="E38" s="556">
        <f>C38+D38</f>
        <v>0</v>
      </c>
      <c r="F38" s="602"/>
      <c r="G38" s="602"/>
      <c r="H38" s="556">
        <f>F38+G38</f>
        <v>0</v>
      </c>
      <c r="I38" s="556">
        <f>E38+H38</f>
        <v>0</v>
      </c>
      <c r="M38" s="747"/>
    </row>
    <row r="39" spans="1:17" s="727" customFormat="1" x14ac:dyDescent="0.25">
      <c r="A39" s="469"/>
      <c r="B39" s="471" t="str">
        <f>'5 Buget cerere'!B39</f>
        <v>TOTAL CAPITOL 7</v>
      </c>
      <c r="C39" s="682">
        <f>C38</f>
        <v>0</v>
      </c>
      <c r="D39" s="682">
        <f>D38</f>
        <v>0</v>
      </c>
      <c r="E39" s="554">
        <f>C39+D39</f>
        <v>0</v>
      </c>
      <c r="F39" s="682">
        <f>F38</f>
        <v>0</v>
      </c>
      <c r="G39" s="682">
        <f>G38</f>
        <v>0</v>
      </c>
      <c r="H39" s="554">
        <f>F39+G39</f>
        <v>0</v>
      </c>
      <c r="I39" s="554">
        <f>E39+H39</f>
        <v>0</v>
      </c>
      <c r="J39" s="726"/>
      <c r="K39" s="726"/>
      <c r="M39" s="743"/>
      <c r="N39" s="743"/>
      <c r="O39" s="743"/>
      <c r="P39" s="743"/>
      <c r="Q39" s="743"/>
    </row>
    <row r="40" spans="1:17" s="731" customFormat="1" ht="21" customHeight="1" x14ac:dyDescent="0.25">
      <c r="A40" s="475"/>
      <c r="B40" s="476" t="s">
        <v>103</v>
      </c>
      <c r="C40" s="559">
        <f>C12+C15+C21+C26+C33+C36+C39</f>
        <v>0</v>
      </c>
      <c r="D40" s="559">
        <f>D12+D15+D21+D26+D33+D36+D39</f>
        <v>0</v>
      </c>
      <c r="E40" s="559">
        <f>C40+D40</f>
        <v>0</v>
      </c>
      <c r="F40" s="559">
        <f>F12+F15+F21+F26+F33+F36+F39</f>
        <v>0</v>
      </c>
      <c r="G40" s="559">
        <f>G12+G15+G21+G26+G33+G36+G39</f>
        <v>0</v>
      </c>
      <c r="H40" s="559">
        <f>F40+G40</f>
        <v>0</v>
      </c>
      <c r="I40" s="559">
        <f>E40+H40</f>
        <v>0</v>
      </c>
      <c r="J40" s="730"/>
      <c r="K40" s="730"/>
      <c r="M40" s="748"/>
      <c r="N40" s="748"/>
      <c r="O40" s="748"/>
      <c r="P40" s="748"/>
      <c r="Q40" s="748"/>
    </row>
    <row r="41" spans="1:17" ht="10.5" customHeight="1" x14ac:dyDescent="0.25">
      <c r="A41" s="477"/>
      <c r="B41" s="478" t="s">
        <v>560</v>
      </c>
      <c r="C41" s="560"/>
      <c r="D41" s="560"/>
      <c r="E41" s="561"/>
      <c r="F41" s="560"/>
      <c r="G41" s="560"/>
      <c r="H41" s="561"/>
      <c r="I41" s="561"/>
    </row>
    <row r="42" spans="1:17" x14ac:dyDescent="0.25">
      <c r="A42" s="479"/>
      <c r="B42" s="480" t="s">
        <v>561</v>
      </c>
      <c r="C42" s="594"/>
      <c r="D42" s="594"/>
      <c r="E42" s="595">
        <f>C42+D42</f>
        <v>0</v>
      </c>
      <c r="F42" s="594"/>
      <c r="G42" s="594"/>
      <c r="H42" s="562">
        <f>F42+G42</f>
        <v>0</v>
      </c>
      <c r="I42" s="554">
        <f>E42+H42</f>
        <v>0</v>
      </c>
    </row>
    <row r="43" spans="1:17" s="719" customFormat="1" x14ac:dyDescent="0.25">
      <c r="A43" s="481"/>
      <c r="B43" s="464"/>
      <c r="C43" s="552"/>
      <c r="D43" s="552"/>
      <c r="E43" s="553"/>
      <c r="F43" s="552"/>
      <c r="G43" s="552"/>
      <c r="H43" s="553"/>
      <c r="I43" s="553"/>
      <c r="M43" s="749"/>
      <c r="N43" s="749"/>
      <c r="O43" s="749"/>
      <c r="P43" s="749"/>
      <c r="Q43" s="749"/>
    </row>
    <row r="44" spans="1:17" x14ac:dyDescent="0.25">
      <c r="A44" s="482"/>
    </row>
    <row r="45" spans="1:17" x14ac:dyDescent="0.25">
      <c r="A45" s="483"/>
      <c r="B45" s="484" t="s">
        <v>293</v>
      </c>
      <c r="M45" s="826"/>
      <c r="N45" s="826"/>
      <c r="O45" s="826"/>
      <c r="P45" s="826"/>
    </row>
    <row r="46" spans="1:17" x14ac:dyDescent="0.25">
      <c r="A46" s="483"/>
      <c r="B46" s="485"/>
      <c r="K46" s="724"/>
    </row>
    <row r="47" spans="1:17" x14ac:dyDescent="0.25">
      <c r="A47" s="486" t="s">
        <v>104</v>
      </c>
      <c r="B47" s="486" t="s">
        <v>105</v>
      </c>
      <c r="C47" s="683"/>
      <c r="D47" s="669"/>
    </row>
    <row r="48" spans="1:17" x14ac:dyDescent="0.25">
      <c r="A48" s="486" t="s">
        <v>106</v>
      </c>
      <c r="B48" s="486" t="s">
        <v>107</v>
      </c>
      <c r="C48" s="563">
        <f>I40</f>
        <v>0</v>
      </c>
      <c r="D48" s="669"/>
    </row>
    <row r="49" spans="1:17" x14ac:dyDescent="0.25">
      <c r="A49" s="487" t="s">
        <v>108</v>
      </c>
      <c r="B49" s="487" t="s">
        <v>109</v>
      </c>
      <c r="C49" s="683">
        <f>H40</f>
        <v>0</v>
      </c>
      <c r="D49" s="669"/>
    </row>
    <row r="50" spans="1:17" x14ac:dyDescent="0.25">
      <c r="A50" s="487" t="s">
        <v>110</v>
      </c>
      <c r="B50" s="487" t="s">
        <v>111</v>
      </c>
      <c r="C50" s="683">
        <f>C48-C49</f>
        <v>0</v>
      </c>
      <c r="D50" s="672"/>
    </row>
    <row r="51" spans="1:17" x14ac:dyDescent="0.25">
      <c r="A51" s="486" t="s">
        <v>112</v>
      </c>
      <c r="B51" s="486" t="s">
        <v>113</v>
      </c>
      <c r="C51" s="563">
        <f>SUM(C52:C53)</f>
        <v>0</v>
      </c>
      <c r="D51" s="701"/>
    </row>
    <row r="52" spans="1:17" x14ac:dyDescent="0.25">
      <c r="A52" s="487" t="s">
        <v>108</v>
      </c>
      <c r="B52" s="487" t="s">
        <v>114</v>
      </c>
      <c r="C52" s="702">
        <f>E40*40%</f>
        <v>0</v>
      </c>
      <c r="D52" s="750"/>
    </row>
    <row r="53" spans="1:17" x14ac:dyDescent="0.25">
      <c r="A53" s="487" t="s">
        <v>110</v>
      </c>
      <c r="B53" s="487" t="s">
        <v>115</v>
      </c>
      <c r="C53" s="683">
        <f>H40</f>
        <v>0</v>
      </c>
      <c r="D53" s="669"/>
    </row>
    <row r="54" spans="1:17" s="719" customFormat="1" x14ac:dyDescent="0.25">
      <c r="A54" s="486" t="s">
        <v>102</v>
      </c>
      <c r="B54" s="486" t="s">
        <v>116</v>
      </c>
      <c r="C54" s="563">
        <f>C48-C51</f>
        <v>0</v>
      </c>
      <c r="D54" s="669"/>
      <c r="E54" s="553"/>
      <c r="F54" s="552"/>
      <c r="G54" s="552"/>
      <c r="H54" s="553"/>
      <c r="I54" s="553"/>
      <c r="M54" s="749"/>
      <c r="N54" s="749"/>
      <c r="O54" s="749"/>
      <c r="P54" s="749"/>
      <c r="Q54" s="749"/>
    </row>
    <row r="55" spans="1:17" s="719" customFormat="1" x14ac:dyDescent="0.25">
      <c r="A55" s="491"/>
      <c r="B55" s="491"/>
      <c r="C55" s="603"/>
      <c r="D55" s="552"/>
      <c r="E55" s="553"/>
      <c r="F55" s="552"/>
      <c r="G55" s="552"/>
      <c r="H55" s="553"/>
      <c r="I55" s="553"/>
      <c r="M55" s="749"/>
      <c r="N55" s="749"/>
      <c r="O55" s="749"/>
      <c r="P55" s="749"/>
      <c r="Q55" s="749"/>
    </row>
    <row r="56" spans="1:17" s="719" customFormat="1" x14ac:dyDescent="0.25">
      <c r="A56" s="463"/>
      <c r="B56" s="464"/>
      <c r="C56" s="552"/>
      <c r="D56" s="552"/>
      <c r="E56" s="553"/>
      <c r="F56" s="552"/>
      <c r="G56" s="552"/>
      <c r="H56" s="553"/>
      <c r="I56" s="553"/>
      <c r="M56" s="749"/>
      <c r="N56" s="749"/>
      <c r="O56" s="749"/>
      <c r="P56" s="749"/>
      <c r="Q56" s="749"/>
    </row>
    <row r="57" spans="1:17" ht="26.45" customHeight="1" x14ac:dyDescent="0.25">
      <c r="A57" s="793" t="s">
        <v>72</v>
      </c>
      <c r="B57" s="795" t="s">
        <v>73</v>
      </c>
      <c r="C57" s="827" t="s">
        <v>74</v>
      </c>
      <c r="D57" s="828"/>
      <c r="E57" s="797" t="s">
        <v>75</v>
      </c>
      <c r="F57" s="827" t="s">
        <v>76</v>
      </c>
      <c r="G57" s="828"/>
      <c r="H57" s="797" t="s">
        <v>77</v>
      </c>
      <c r="I57" s="797" t="s">
        <v>42</v>
      </c>
      <c r="M57" s="747"/>
    </row>
    <row r="58" spans="1:17" x14ac:dyDescent="0.25">
      <c r="A58" s="794"/>
      <c r="B58" s="796"/>
      <c r="C58" s="555" t="s">
        <v>78</v>
      </c>
      <c r="D58" s="555" t="s">
        <v>79</v>
      </c>
      <c r="E58" s="798"/>
      <c r="F58" s="557" t="s">
        <v>78</v>
      </c>
      <c r="G58" s="557" t="s">
        <v>81</v>
      </c>
      <c r="H58" s="798"/>
      <c r="I58" s="798"/>
    </row>
    <row r="59" spans="1:17" s="722" customFormat="1" ht="9.75" customHeight="1" x14ac:dyDescent="0.25">
      <c r="A59" s="608">
        <v>1</v>
      </c>
      <c r="B59" s="609">
        <v>2</v>
      </c>
      <c r="C59" s="599">
        <v>3</v>
      </c>
      <c r="D59" s="599">
        <v>4</v>
      </c>
      <c r="E59" s="600" t="s">
        <v>80</v>
      </c>
      <c r="F59" s="599">
        <v>6</v>
      </c>
      <c r="G59" s="599">
        <v>7</v>
      </c>
      <c r="H59" s="600" t="s">
        <v>83</v>
      </c>
      <c r="I59" s="600" t="s">
        <v>82</v>
      </c>
      <c r="J59" s="721"/>
      <c r="K59" s="721"/>
      <c r="M59" s="739"/>
      <c r="N59" s="739"/>
      <c r="O59" s="739"/>
      <c r="P59" s="739"/>
      <c r="Q59" s="739"/>
    </row>
    <row r="60" spans="1:17" s="719" customFormat="1" x14ac:dyDescent="0.25">
      <c r="A60" s="492" t="s">
        <v>619</v>
      </c>
      <c r="B60" s="571" t="s">
        <v>673</v>
      </c>
      <c r="C60" s="683">
        <f>C23+C24</f>
        <v>0</v>
      </c>
      <c r="D60" s="683">
        <f>D23+D24</f>
        <v>0</v>
      </c>
      <c r="E60" s="597">
        <f>C60+D60</f>
        <v>0</v>
      </c>
      <c r="F60" s="763"/>
      <c r="G60" s="763"/>
      <c r="H60" s="597">
        <f>F60+G60</f>
        <v>0</v>
      </c>
      <c r="I60" s="556">
        <f>E60+H60</f>
        <v>0</v>
      </c>
      <c r="M60" s="749"/>
      <c r="N60" s="749"/>
      <c r="O60" s="749"/>
      <c r="P60" s="749"/>
      <c r="Q60" s="749"/>
    </row>
    <row r="61" spans="1:17" x14ac:dyDescent="0.25">
      <c r="A61" s="492" t="s">
        <v>620</v>
      </c>
      <c r="B61" s="571" t="s">
        <v>674</v>
      </c>
      <c r="C61" s="751">
        <f>C25</f>
        <v>0</v>
      </c>
      <c r="D61" s="751">
        <f>D25</f>
        <v>0</v>
      </c>
      <c r="E61" s="597">
        <f t="shared" ref="E61:E62" si="9">C61+D61</f>
        <v>0</v>
      </c>
      <c r="F61" s="763"/>
      <c r="G61" s="763"/>
      <c r="H61" s="597">
        <f>F61+G61</f>
        <v>0</v>
      </c>
      <c r="I61" s="556">
        <f>E61+H61</f>
        <v>0</v>
      </c>
      <c r="M61" s="747"/>
    </row>
    <row r="62" spans="1:17" x14ac:dyDescent="0.25">
      <c r="A62" s="492" t="s">
        <v>292</v>
      </c>
      <c r="B62" s="571" t="s">
        <v>681</v>
      </c>
      <c r="C62" s="683">
        <f>C60+C61</f>
        <v>0</v>
      </c>
      <c r="D62" s="683">
        <f>D60+D61</f>
        <v>0</v>
      </c>
      <c r="E62" s="597">
        <f t="shared" si="9"/>
        <v>0</v>
      </c>
      <c r="F62" s="763"/>
      <c r="G62" s="763"/>
      <c r="H62" s="597">
        <f>F62+G62</f>
        <v>0</v>
      </c>
      <c r="I62" s="556">
        <f>E62+H62</f>
        <v>0</v>
      </c>
      <c r="L62" s="752"/>
      <c r="M62" s="747"/>
    </row>
    <row r="63" spans="1:17" x14ac:dyDescent="0.25">
      <c r="A63" s="492" t="s">
        <v>676</v>
      </c>
      <c r="B63" s="753" t="s">
        <v>682</v>
      </c>
      <c r="C63" s="683">
        <f>C12+C15+C23+C24+C29+C32+C25</f>
        <v>0</v>
      </c>
      <c r="D63" s="683">
        <f>D12+D15+D23+D24+D29+D32+D25</f>
        <v>0</v>
      </c>
      <c r="E63" s="597">
        <f>C63+D63</f>
        <v>0</v>
      </c>
      <c r="F63" s="683">
        <f>F12+F15+F23+F24+F29+F32+F25</f>
        <v>0</v>
      </c>
      <c r="G63" s="683">
        <f>G12+G15+G23+G24+G29+G32+G25</f>
        <v>0</v>
      </c>
      <c r="H63" s="556">
        <f>F63+G63</f>
        <v>0</v>
      </c>
      <c r="I63" s="556">
        <f>E63+H63</f>
        <v>0</v>
      </c>
    </row>
    <row r="64" spans="1:17" ht="30" x14ac:dyDescent="0.25">
      <c r="A64" s="492" t="s">
        <v>99</v>
      </c>
      <c r="B64" s="754" t="s">
        <v>709</v>
      </c>
      <c r="C64" s="755">
        <f>SUM(C12+C15+C23+C24+C29+C32)*15%</f>
        <v>0</v>
      </c>
      <c r="D64" s="755">
        <f>SUM(D12+D15+D23+D24+D29+D32)*15%</f>
        <v>0</v>
      </c>
      <c r="E64" s="755">
        <f>C64+D64</f>
        <v>0</v>
      </c>
      <c r="F64" s="818"/>
      <c r="G64" s="819"/>
      <c r="H64" s="819"/>
      <c r="I64" s="820"/>
    </row>
    <row r="65" spans="1:17" ht="30" x14ac:dyDescent="0.25">
      <c r="A65" s="492" t="s">
        <v>100</v>
      </c>
      <c r="B65" s="753" t="s">
        <v>688</v>
      </c>
      <c r="C65" s="824">
        <f>E64</f>
        <v>0</v>
      </c>
      <c r="D65" s="825"/>
      <c r="E65" s="556" t="str">
        <f>IF(E64&gt;=E61,"DA","NU")</f>
        <v>DA</v>
      </c>
      <c r="F65" s="821"/>
      <c r="G65" s="822"/>
      <c r="H65" s="822"/>
      <c r="I65" s="823"/>
      <c r="K65" s="724"/>
      <c r="M65" s="720"/>
      <c r="N65" s="720"/>
      <c r="O65" s="720"/>
      <c r="P65" s="720"/>
      <c r="Q65" s="720"/>
    </row>
    <row r="66" spans="1:17" x14ac:dyDescent="0.25">
      <c r="A66" s="492" t="s">
        <v>711</v>
      </c>
      <c r="B66" s="753" t="s">
        <v>712</v>
      </c>
      <c r="C66" s="763"/>
      <c r="D66" s="763"/>
      <c r="E66" s="556">
        <f>C66+D66</f>
        <v>0</v>
      </c>
      <c r="F66" s="756"/>
      <c r="G66" s="757"/>
      <c r="H66" s="757"/>
      <c r="I66" s="758"/>
      <c r="K66" s="724"/>
      <c r="M66" s="720"/>
      <c r="N66" s="720"/>
      <c r="O66" s="720"/>
      <c r="P66" s="720"/>
      <c r="Q66" s="720"/>
    </row>
    <row r="67" spans="1:17" x14ac:dyDescent="0.25">
      <c r="A67" s="492" t="s">
        <v>713</v>
      </c>
      <c r="B67" s="753" t="s">
        <v>677</v>
      </c>
      <c r="C67" s="683">
        <f>C21+C30+C31-C66</f>
        <v>0</v>
      </c>
      <c r="D67" s="683">
        <f>D21+D30+D31-D66</f>
        <v>0</v>
      </c>
      <c r="E67" s="556">
        <f>C67+D67</f>
        <v>0</v>
      </c>
      <c r="F67" s="683">
        <f>F21+F30+F31-F66</f>
        <v>0</v>
      </c>
      <c r="G67" s="683">
        <f>G21+G30+G31-G66</f>
        <v>0</v>
      </c>
      <c r="H67" s="556">
        <f>F67+G67</f>
        <v>0</v>
      </c>
      <c r="I67" s="556">
        <f>E67+H67</f>
        <v>0</v>
      </c>
      <c r="K67" s="759"/>
      <c r="M67" s="720"/>
      <c r="N67" s="720"/>
      <c r="O67" s="720"/>
      <c r="P67" s="720"/>
      <c r="Q67" s="720"/>
    </row>
    <row r="68" spans="1:17" ht="21" customHeight="1" x14ac:dyDescent="0.25">
      <c r="A68" s="492" t="s">
        <v>605</v>
      </c>
      <c r="B68" s="760" t="s">
        <v>680</v>
      </c>
      <c r="C68" s="761">
        <f>C66+C36+C39</f>
        <v>0</v>
      </c>
      <c r="D68" s="761">
        <f>D66+D36+D39</f>
        <v>0</v>
      </c>
      <c r="E68" s="556">
        <f>C68+D68</f>
        <v>0</v>
      </c>
      <c r="F68" s="761">
        <f>F66+F36+F39</f>
        <v>0</v>
      </c>
      <c r="G68" s="761">
        <f>G66+G36+G39</f>
        <v>0</v>
      </c>
      <c r="H68" s="556">
        <f>F68+G68</f>
        <v>0</v>
      </c>
      <c r="I68" s="556">
        <f>E68+H68</f>
        <v>0</v>
      </c>
      <c r="K68" s="759"/>
      <c r="M68" s="720"/>
      <c r="N68" s="720"/>
      <c r="O68" s="720"/>
      <c r="P68" s="720"/>
      <c r="Q68" s="720"/>
    </row>
    <row r="69" spans="1:17" x14ac:dyDescent="0.25">
      <c r="M69" s="720"/>
      <c r="N69" s="720"/>
      <c r="O69" s="720"/>
      <c r="P69" s="720"/>
      <c r="Q69" s="720"/>
    </row>
    <row r="70" spans="1:17" ht="55.5" customHeight="1" x14ac:dyDescent="0.25">
      <c r="B70" s="762" t="s">
        <v>710</v>
      </c>
      <c r="M70" s="720"/>
      <c r="N70" s="720"/>
      <c r="O70" s="720"/>
      <c r="P70" s="720"/>
      <c r="Q70" s="720"/>
    </row>
    <row r="71" spans="1:17" x14ac:dyDescent="0.25">
      <c r="M71" s="720"/>
      <c r="N71" s="720"/>
      <c r="O71" s="720"/>
      <c r="P71" s="720"/>
      <c r="Q71" s="720"/>
    </row>
    <row r="72" spans="1:17" x14ac:dyDescent="0.25">
      <c r="M72" s="720"/>
      <c r="N72" s="720"/>
      <c r="O72" s="720"/>
      <c r="P72" s="720"/>
      <c r="Q72" s="720"/>
    </row>
    <row r="73" spans="1:17" x14ac:dyDescent="0.25">
      <c r="M73" s="720"/>
      <c r="N73" s="720"/>
      <c r="O73" s="720"/>
      <c r="P73" s="720"/>
      <c r="Q73" s="720"/>
    </row>
    <row r="74" spans="1:17" x14ac:dyDescent="0.25">
      <c r="M74" s="720"/>
      <c r="N74" s="720"/>
      <c r="O74" s="720"/>
      <c r="P74" s="720"/>
      <c r="Q74" s="720"/>
    </row>
    <row r="75" spans="1:17" x14ac:dyDescent="0.25">
      <c r="M75" s="720"/>
      <c r="N75" s="720"/>
      <c r="O75" s="720"/>
      <c r="P75" s="720"/>
      <c r="Q75" s="720"/>
    </row>
    <row r="76" spans="1:17" x14ac:dyDescent="0.25">
      <c r="M76" s="720"/>
      <c r="N76" s="720"/>
      <c r="O76" s="720"/>
      <c r="P76" s="720"/>
      <c r="Q76" s="720"/>
    </row>
    <row r="77" spans="1:17" x14ac:dyDescent="0.25">
      <c r="M77" s="720"/>
      <c r="N77" s="720"/>
      <c r="O77" s="720"/>
      <c r="P77" s="720"/>
      <c r="Q77" s="720"/>
    </row>
    <row r="78" spans="1:17" x14ac:dyDescent="0.25">
      <c r="M78" s="720"/>
      <c r="N78" s="720"/>
      <c r="O78" s="720"/>
      <c r="P78" s="720"/>
      <c r="Q78" s="720"/>
    </row>
    <row r="79" spans="1:17" x14ac:dyDescent="0.25">
      <c r="M79" s="720"/>
      <c r="N79" s="720"/>
      <c r="O79" s="720"/>
      <c r="P79" s="720"/>
      <c r="Q79" s="720"/>
    </row>
    <row r="80" spans="1:17" x14ac:dyDescent="0.25">
      <c r="M80" s="720"/>
      <c r="N80" s="720"/>
      <c r="O80" s="720"/>
      <c r="P80" s="720"/>
      <c r="Q80" s="720"/>
    </row>
    <row r="81" spans="1:17" x14ac:dyDescent="0.25">
      <c r="A81" s="720"/>
      <c r="B81" s="720"/>
      <c r="C81" s="720"/>
      <c r="D81" s="720"/>
      <c r="E81" s="720"/>
      <c r="F81" s="720"/>
      <c r="G81" s="720"/>
      <c r="H81" s="720"/>
      <c r="I81" s="720"/>
      <c r="J81" s="720"/>
      <c r="K81" s="720"/>
      <c r="M81" s="720"/>
      <c r="N81" s="720"/>
      <c r="O81" s="720"/>
      <c r="P81" s="720"/>
      <c r="Q81" s="720"/>
    </row>
    <row r="82" spans="1:17" x14ac:dyDescent="0.25">
      <c r="A82" s="720"/>
      <c r="B82" s="720"/>
      <c r="C82" s="720"/>
      <c r="D82" s="720"/>
      <c r="E82" s="720"/>
      <c r="F82" s="720"/>
      <c r="G82" s="720"/>
      <c r="H82" s="720"/>
      <c r="I82" s="720"/>
      <c r="J82" s="720"/>
      <c r="K82" s="720"/>
      <c r="M82" s="720"/>
      <c r="N82" s="720"/>
      <c r="O82" s="720"/>
      <c r="P82" s="720"/>
      <c r="Q82" s="720"/>
    </row>
    <row r="83" spans="1:17" x14ac:dyDescent="0.25">
      <c r="A83" s="720"/>
      <c r="B83" s="720"/>
      <c r="C83" s="720"/>
      <c r="D83" s="720"/>
      <c r="E83" s="720"/>
      <c r="F83" s="720"/>
      <c r="G83" s="720"/>
      <c r="H83" s="720"/>
      <c r="I83" s="720"/>
      <c r="J83" s="720"/>
      <c r="K83" s="720"/>
      <c r="M83" s="720"/>
      <c r="N83" s="720"/>
      <c r="O83" s="720"/>
      <c r="P83" s="720"/>
      <c r="Q83" s="720"/>
    </row>
    <row r="84" spans="1:17" x14ac:dyDescent="0.25">
      <c r="A84" s="720"/>
      <c r="B84" s="720"/>
      <c r="C84" s="720"/>
      <c r="D84" s="720"/>
      <c r="E84" s="720"/>
      <c r="F84" s="720"/>
      <c r="G84" s="720"/>
      <c r="H84" s="720"/>
      <c r="I84" s="720"/>
      <c r="J84" s="720"/>
      <c r="K84" s="720"/>
      <c r="M84" s="720"/>
      <c r="N84" s="720"/>
      <c r="O84" s="720"/>
      <c r="P84" s="720"/>
      <c r="Q84" s="720"/>
    </row>
    <row r="85" spans="1:17" x14ac:dyDescent="0.25">
      <c r="A85" s="720"/>
      <c r="B85" s="720"/>
      <c r="C85" s="720"/>
      <c r="D85" s="720"/>
      <c r="E85" s="720"/>
      <c r="F85" s="720"/>
      <c r="G85" s="720"/>
      <c r="H85" s="720"/>
      <c r="I85" s="720"/>
      <c r="J85" s="720"/>
      <c r="K85" s="720"/>
      <c r="M85" s="720"/>
      <c r="N85" s="720"/>
      <c r="O85" s="720"/>
      <c r="P85" s="720"/>
      <c r="Q85" s="720"/>
    </row>
    <row r="86" spans="1:17" x14ac:dyDescent="0.25">
      <c r="A86" s="720"/>
      <c r="B86" s="720"/>
      <c r="C86" s="720"/>
      <c r="D86" s="720"/>
      <c r="E86" s="720"/>
      <c r="F86" s="720"/>
      <c r="G86" s="720"/>
      <c r="H86" s="720"/>
      <c r="I86" s="720"/>
      <c r="J86" s="720"/>
      <c r="K86" s="720"/>
      <c r="M86" s="720"/>
      <c r="N86" s="720"/>
      <c r="O86" s="720"/>
      <c r="P86" s="720"/>
      <c r="Q86" s="720"/>
    </row>
    <row r="87" spans="1:17" x14ac:dyDescent="0.25">
      <c r="A87" s="720"/>
      <c r="B87" s="720"/>
      <c r="C87" s="720"/>
      <c r="D87" s="720"/>
      <c r="E87" s="720"/>
      <c r="F87" s="720"/>
      <c r="G87" s="720"/>
      <c r="H87" s="720"/>
      <c r="I87" s="720"/>
      <c r="J87" s="720"/>
      <c r="K87" s="720"/>
      <c r="M87" s="720"/>
      <c r="N87" s="720"/>
      <c r="O87" s="720"/>
      <c r="P87" s="720"/>
      <c r="Q87" s="720"/>
    </row>
    <row r="88" spans="1:17" x14ac:dyDescent="0.25">
      <c r="A88" s="720"/>
      <c r="B88" s="720"/>
      <c r="C88" s="720"/>
      <c r="D88" s="720"/>
      <c r="E88" s="720"/>
      <c r="F88" s="720"/>
      <c r="G88" s="720"/>
      <c r="H88" s="720"/>
      <c r="I88" s="720"/>
      <c r="J88" s="720"/>
      <c r="K88" s="720"/>
      <c r="M88" s="720"/>
      <c r="N88" s="720"/>
      <c r="O88" s="720"/>
      <c r="P88" s="720"/>
      <c r="Q88" s="720"/>
    </row>
    <row r="89" spans="1:17" x14ac:dyDescent="0.25">
      <c r="A89" s="720"/>
      <c r="B89" s="720"/>
      <c r="C89" s="720"/>
      <c r="D89" s="720"/>
      <c r="E89" s="720"/>
      <c r="F89" s="720"/>
      <c r="G89" s="720"/>
      <c r="H89" s="720"/>
      <c r="I89" s="720"/>
      <c r="J89" s="720"/>
      <c r="K89" s="720"/>
      <c r="M89" s="720"/>
      <c r="N89" s="720"/>
      <c r="O89" s="720"/>
      <c r="P89" s="720"/>
      <c r="Q89" s="720"/>
    </row>
    <row r="90" spans="1:17" x14ac:dyDescent="0.25">
      <c r="A90" s="720"/>
      <c r="B90" s="720"/>
      <c r="C90" s="720"/>
      <c r="D90" s="720"/>
      <c r="E90" s="720"/>
      <c r="F90" s="720"/>
      <c r="G90" s="720"/>
      <c r="H90" s="720"/>
      <c r="I90" s="720"/>
      <c r="J90" s="720"/>
      <c r="K90" s="720"/>
      <c r="M90" s="720"/>
      <c r="N90" s="720"/>
      <c r="O90" s="720"/>
      <c r="P90" s="720"/>
      <c r="Q90" s="720"/>
    </row>
    <row r="91" spans="1:17" x14ac:dyDescent="0.25">
      <c r="A91" s="720"/>
      <c r="B91" s="720"/>
      <c r="C91" s="720"/>
      <c r="D91" s="720"/>
      <c r="E91" s="720"/>
      <c r="F91" s="720"/>
      <c r="G91" s="720"/>
      <c r="H91" s="720"/>
      <c r="I91" s="720"/>
      <c r="J91" s="720"/>
      <c r="K91" s="720"/>
      <c r="M91" s="720"/>
      <c r="N91" s="720"/>
      <c r="O91" s="720"/>
      <c r="P91" s="720"/>
      <c r="Q91" s="720"/>
    </row>
    <row r="92" spans="1:17" x14ac:dyDescent="0.25">
      <c r="A92" s="720"/>
      <c r="B92" s="720"/>
      <c r="C92" s="720"/>
      <c r="D92" s="720"/>
      <c r="E92" s="720"/>
      <c r="F92" s="720"/>
      <c r="G92" s="720"/>
      <c r="H92" s="720"/>
      <c r="I92" s="720"/>
      <c r="J92" s="720"/>
      <c r="K92" s="720"/>
      <c r="M92" s="720"/>
      <c r="N92" s="720"/>
      <c r="O92" s="720"/>
      <c r="P92" s="720"/>
      <c r="Q92" s="720"/>
    </row>
    <row r="93" spans="1:17" x14ac:dyDescent="0.25">
      <c r="A93" s="720"/>
      <c r="B93" s="720"/>
      <c r="C93" s="720"/>
      <c r="D93" s="720"/>
      <c r="E93" s="720"/>
      <c r="F93" s="720"/>
      <c r="G93" s="720"/>
      <c r="H93" s="720"/>
      <c r="I93" s="720"/>
      <c r="J93" s="720"/>
      <c r="K93" s="720"/>
      <c r="M93" s="720"/>
      <c r="N93" s="720"/>
      <c r="O93" s="720"/>
      <c r="P93" s="720"/>
      <c r="Q93" s="720"/>
    </row>
    <row r="94" spans="1:17" x14ac:dyDescent="0.25">
      <c r="A94" s="720"/>
      <c r="B94" s="720"/>
      <c r="C94" s="720"/>
      <c r="D94" s="720"/>
      <c r="E94" s="720"/>
      <c r="F94" s="720"/>
      <c r="G94" s="720"/>
      <c r="H94" s="720"/>
      <c r="I94" s="720"/>
      <c r="J94" s="720"/>
      <c r="K94" s="720"/>
      <c r="M94" s="720"/>
      <c r="N94" s="720"/>
      <c r="O94" s="720"/>
      <c r="P94" s="720"/>
      <c r="Q94" s="720"/>
    </row>
    <row r="95" spans="1:17" x14ac:dyDescent="0.25">
      <c r="A95" s="720"/>
      <c r="B95" s="720"/>
      <c r="C95" s="720"/>
      <c r="D95" s="720"/>
      <c r="E95" s="720"/>
      <c r="F95" s="720"/>
      <c r="G95" s="720"/>
      <c r="H95" s="720"/>
      <c r="I95" s="720"/>
      <c r="J95" s="720"/>
      <c r="K95" s="720"/>
      <c r="M95" s="720"/>
      <c r="N95" s="720"/>
      <c r="O95" s="720"/>
      <c r="P95" s="720"/>
      <c r="Q95" s="720"/>
    </row>
    <row r="96" spans="1:17" x14ac:dyDescent="0.25">
      <c r="A96" s="720"/>
      <c r="B96" s="720"/>
      <c r="C96" s="720"/>
      <c r="D96" s="720"/>
      <c r="E96" s="720"/>
      <c r="F96" s="720"/>
      <c r="G96" s="720"/>
      <c r="H96" s="720"/>
      <c r="I96" s="720"/>
      <c r="J96" s="720"/>
      <c r="K96" s="720"/>
      <c r="M96" s="720"/>
      <c r="N96" s="720"/>
      <c r="O96" s="720"/>
      <c r="P96" s="720"/>
      <c r="Q96" s="720"/>
    </row>
    <row r="97" spans="1:17" x14ac:dyDescent="0.25">
      <c r="A97" s="720"/>
      <c r="B97" s="720"/>
      <c r="C97" s="720"/>
      <c r="D97" s="720"/>
      <c r="E97" s="720"/>
      <c r="F97" s="720"/>
      <c r="G97" s="720"/>
      <c r="H97" s="720"/>
      <c r="I97" s="720"/>
      <c r="J97" s="720"/>
      <c r="K97" s="720"/>
      <c r="M97" s="720"/>
      <c r="N97" s="720"/>
      <c r="O97" s="720"/>
      <c r="P97" s="720"/>
      <c r="Q97" s="720"/>
    </row>
    <row r="98" spans="1:17" x14ac:dyDescent="0.25">
      <c r="A98" s="720"/>
      <c r="B98" s="720"/>
      <c r="C98" s="720"/>
      <c r="D98" s="720"/>
      <c r="E98" s="720"/>
      <c r="F98" s="720"/>
      <c r="G98" s="720"/>
      <c r="H98" s="720"/>
      <c r="I98" s="720"/>
      <c r="J98" s="720"/>
      <c r="K98" s="720"/>
      <c r="M98" s="720"/>
      <c r="N98" s="720"/>
      <c r="O98" s="720"/>
      <c r="P98" s="720"/>
      <c r="Q98" s="720"/>
    </row>
    <row r="100" spans="1:17" x14ac:dyDescent="0.25">
      <c r="A100" s="720"/>
      <c r="B100" s="720"/>
      <c r="C100" s="720"/>
      <c r="D100" s="720"/>
      <c r="E100" s="720"/>
      <c r="F100" s="720"/>
      <c r="G100" s="720"/>
      <c r="H100" s="720"/>
      <c r="I100" s="720"/>
      <c r="J100" s="720"/>
      <c r="K100" s="720"/>
      <c r="M100" s="720"/>
      <c r="N100" s="720"/>
      <c r="O100" s="720"/>
      <c r="P100" s="720"/>
      <c r="Q100" s="720"/>
    </row>
  </sheetData>
  <sheetProtection password="C12A" sheet="1" objects="1" scenarios="1"/>
  <mergeCells count="26">
    <mergeCell ref="R3:S3"/>
    <mergeCell ref="L4:L7"/>
    <mergeCell ref="M4:N4"/>
    <mergeCell ref="O4:Q4"/>
    <mergeCell ref="M45:P45"/>
    <mergeCell ref="F57:G57"/>
    <mergeCell ref="H57:H58"/>
    <mergeCell ref="I57:I58"/>
    <mergeCell ref="M3:N3"/>
    <mergeCell ref="O3:Q3"/>
    <mergeCell ref="F64:I65"/>
    <mergeCell ref="C65:D65"/>
    <mergeCell ref="A4:I4"/>
    <mergeCell ref="C6:D6"/>
    <mergeCell ref="F6:G6"/>
    <mergeCell ref="B9:I9"/>
    <mergeCell ref="B27:I27"/>
    <mergeCell ref="B37:I37"/>
    <mergeCell ref="B13:I13"/>
    <mergeCell ref="B16:I16"/>
    <mergeCell ref="B22:I22"/>
    <mergeCell ref="B34:I34"/>
    <mergeCell ref="A57:A58"/>
    <mergeCell ref="B57:B58"/>
    <mergeCell ref="C57:D57"/>
    <mergeCell ref="E57:E58"/>
  </mergeCells>
  <conditionalFormatting sqref="E65:E68">
    <cfRule type="cellIs" dxfId="28" priority="3" operator="equal">
      <formula>"NU"</formula>
    </cfRule>
  </conditionalFormatting>
  <conditionalFormatting sqref="D52">
    <cfRule type="containsText" dxfId="27" priority="1" operator="containsText" text="CORECT">
      <formula>NOT(ISERROR(SEARCH("CORECT",D52)))</formula>
    </cfRule>
    <cfRule type="containsText" dxfId="26" priority="2" operator="containsText" text="INCORECT">
      <formula>NOT(ISERROR(SEARCH("INCORECT",D52)))</formula>
    </cfRule>
  </conditionalFormatting>
  <pageMargins left="0.7" right="0.7" top="0.75" bottom="0.75" header="0.3" footer="0.3"/>
  <pageSetup paperSize="9" scale="40" fitToHeight="0" orientation="landscape" r:id="rId1"/>
  <headerFooter>
    <oddHeader>&amp;C&amp;"Arial,Bold"&amp;16 &amp;K03+0005. BUGETUL CERERII DE FINANTARE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R103"/>
  <sheetViews>
    <sheetView topLeftCell="A49" zoomScale="90" zoomScaleNormal="90" workbookViewId="0">
      <selection activeCell="H78" sqref="H78"/>
    </sheetView>
  </sheetViews>
  <sheetFormatPr defaultRowHeight="12.75" x14ac:dyDescent="0.2"/>
  <cols>
    <col min="1" max="1" width="5.140625" style="78" customWidth="1"/>
    <col min="2" max="2" width="59.42578125" style="441" customWidth="1"/>
    <col min="3" max="3" width="15" style="645" customWidth="1"/>
    <col min="4" max="4" width="15" style="646" customWidth="1"/>
    <col min="5" max="5" width="15" style="645" hidden="1" customWidth="1"/>
    <col min="6" max="9" width="15" style="645" customWidth="1"/>
    <col min="10" max="10" width="19.42578125" style="714" customWidth="1"/>
    <col min="11" max="18" width="15" customWidth="1"/>
    <col min="19" max="20" width="11.5703125" customWidth="1"/>
  </cols>
  <sheetData>
    <row r="1" spans="1:13" s="50" customFormat="1" ht="27.75" customHeight="1" x14ac:dyDescent="0.3">
      <c r="A1" s="79"/>
      <c r="B1" s="431" t="s">
        <v>440</v>
      </c>
      <c r="C1" s="612"/>
      <c r="D1" s="613"/>
      <c r="E1" s="614"/>
      <c r="F1" s="614"/>
      <c r="G1" s="614"/>
      <c r="H1" s="614"/>
      <c r="I1" s="614"/>
      <c r="J1" s="703"/>
    </row>
    <row r="2" spans="1:13" s="50" customFormat="1" ht="27.75" customHeight="1" x14ac:dyDescent="0.3">
      <c r="A2" s="79"/>
      <c r="B2" s="453"/>
      <c r="C2" s="612"/>
      <c r="D2" s="613"/>
      <c r="E2" s="614"/>
      <c r="F2" s="614"/>
      <c r="G2" s="614"/>
      <c r="H2" s="614"/>
      <c r="I2" s="614"/>
      <c r="J2" s="703"/>
    </row>
    <row r="3" spans="1:13" s="50" customFormat="1" ht="17.25" customHeight="1" x14ac:dyDescent="0.2">
      <c r="A3" s="79"/>
      <c r="B3" s="835" t="s">
        <v>146</v>
      </c>
      <c r="C3" s="835"/>
      <c r="D3" s="835"/>
      <c r="E3" s="835"/>
      <c r="F3" s="835"/>
      <c r="G3" s="835"/>
      <c r="H3" s="835"/>
      <c r="I3" s="835"/>
      <c r="J3" s="703"/>
    </row>
    <row r="4" spans="1:13" s="50" customFormat="1" ht="1.5" customHeight="1" x14ac:dyDescent="0.2">
      <c r="A4" s="79"/>
      <c r="B4" s="62"/>
      <c r="C4" s="615"/>
      <c r="D4" s="616"/>
      <c r="E4" s="617"/>
      <c r="F4" s="617"/>
      <c r="G4" s="617"/>
      <c r="H4" s="617"/>
      <c r="I4" s="617"/>
      <c r="J4" s="703"/>
    </row>
    <row r="5" spans="1:13" s="50" customFormat="1" ht="20.25" x14ac:dyDescent="0.3">
      <c r="A5" s="79"/>
      <c r="B5" s="836" t="s">
        <v>124</v>
      </c>
      <c r="C5" s="836" t="s">
        <v>33</v>
      </c>
      <c r="D5" s="618"/>
      <c r="E5" s="614"/>
      <c r="F5" s="614"/>
      <c r="G5" s="614"/>
      <c r="H5" s="614"/>
      <c r="I5" s="614" t="s">
        <v>294</v>
      </c>
      <c r="J5" s="703"/>
    </row>
    <row r="6" spans="1:13" s="50" customFormat="1" ht="27" x14ac:dyDescent="0.3">
      <c r="A6" s="79"/>
      <c r="B6" s="453"/>
      <c r="C6" s="619" t="s">
        <v>28</v>
      </c>
      <c r="D6" s="620" t="s">
        <v>119</v>
      </c>
      <c r="E6" s="621" t="s">
        <v>145</v>
      </c>
      <c r="F6" s="837" t="s">
        <v>137</v>
      </c>
      <c r="G6" s="837"/>
      <c r="H6" s="837"/>
      <c r="I6" s="838"/>
      <c r="J6" s="703"/>
    </row>
    <row r="7" spans="1:13" s="43" customFormat="1" ht="15" x14ac:dyDescent="0.2">
      <c r="A7" s="80"/>
      <c r="B7" s="454" t="s">
        <v>118</v>
      </c>
      <c r="C7" s="622" t="s">
        <v>295</v>
      </c>
      <c r="D7" s="623" t="s">
        <v>296</v>
      </c>
      <c r="E7" s="622" t="s">
        <v>297</v>
      </c>
      <c r="F7" s="619" t="s">
        <v>120</v>
      </c>
      <c r="G7" s="619" t="s">
        <v>121</v>
      </c>
      <c r="H7" s="619" t="s">
        <v>122</v>
      </c>
      <c r="I7" s="619" t="s">
        <v>123</v>
      </c>
      <c r="J7" s="704"/>
      <c r="M7" s="44"/>
    </row>
    <row r="8" spans="1:13" s="43" customFormat="1" ht="15" x14ac:dyDescent="0.2">
      <c r="A8" s="80"/>
      <c r="B8" s="671"/>
      <c r="C8" s="614"/>
      <c r="D8" s="628"/>
      <c r="E8" s="614"/>
      <c r="F8" s="614"/>
      <c r="G8" s="614"/>
      <c r="H8" s="614"/>
      <c r="I8" s="619"/>
      <c r="J8" s="704"/>
      <c r="M8" s="44"/>
    </row>
    <row r="9" spans="1:13" s="66" customFormat="1" ht="15" x14ac:dyDescent="0.2">
      <c r="A9" s="131"/>
      <c r="B9" s="839" t="str">
        <f>'5 Buget cerere'!B9:I9</f>
        <v>CAPITOL 1 Cheltuieli pentru obtinerea şi amenajarea terenului</v>
      </c>
      <c r="C9" s="840"/>
      <c r="D9" s="840"/>
      <c r="E9" s="840"/>
      <c r="F9" s="840"/>
      <c r="G9" s="840"/>
      <c r="H9" s="840"/>
      <c r="I9" s="841"/>
      <c r="J9" s="705"/>
    </row>
    <row r="10" spans="1:13" s="63" customFormat="1" ht="15" x14ac:dyDescent="0.2">
      <c r="A10" s="132" t="str">
        <f>'5 Buget cerere'!A10</f>
        <v>1.1.</v>
      </c>
      <c r="B10" s="133" t="str">
        <f>'5 Buget cerere'!B10</f>
        <v>Amenajarea terenului</v>
      </c>
      <c r="C10" s="624">
        <f>'5 Buget cerere'!I10</f>
        <v>0</v>
      </c>
      <c r="D10" s="596">
        <f>E10+F10+G10+H10+I10</f>
        <v>0</v>
      </c>
      <c r="E10" s="625"/>
      <c r="F10" s="625"/>
      <c r="G10" s="625"/>
      <c r="H10" s="625"/>
      <c r="I10" s="625"/>
      <c r="J10" s="706"/>
      <c r="K10" s="693"/>
      <c r="L10" s="693"/>
    </row>
    <row r="11" spans="1:13" s="63" customFormat="1" ht="15" x14ac:dyDescent="0.2">
      <c r="A11" s="132" t="str">
        <f>'5 Buget cerere'!A11</f>
        <v>1.2</v>
      </c>
      <c r="B11" s="133" t="str">
        <f>'5 Buget cerere'!B11</f>
        <v>Amenajari pentru protectia mediului si aducerea la starea initiala</v>
      </c>
      <c r="C11" s="624">
        <f>'5 Buget cerere'!I11</f>
        <v>0</v>
      </c>
      <c r="D11" s="596">
        <f>E11+F11+G11+H11+I11</f>
        <v>0</v>
      </c>
      <c r="E11" s="625"/>
      <c r="F11" s="625"/>
      <c r="G11" s="625"/>
      <c r="H11" s="625"/>
      <c r="I11" s="625"/>
      <c r="J11" s="706"/>
      <c r="K11" s="693"/>
      <c r="L11" s="693"/>
    </row>
    <row r="12" spans="1:13" s="66" customFormat="1" ht="15" x14ac:dyDescent="0.2">
      <c r="A12" s="134"/>
      <c r="B12" s="135" t="str">
        <f>'5 Buget cerere'!B12</f>
        <v>TOTAL CAPITOL 1</v>
      </c>
      <c r="C12" s="691">
        <f>'5 Buget cerere'!I12</f>
        <v>0</v>
      </c>
      <c r="D12" s="596">
        <f>E12+F12+G12+H12+I12</f>
        <v>0</v>
      </c>
      <c r="E12" s="596"/>
      <c r="F12" s="596">
        <f>F10+F11</f>
        <v>0</v>
      </c>
      <c r="G12" s="596">
        <f>G10+G11</f>
        <v>0</v>
      </c>
      <c r="H12" s="596">
        <f t="shared" ref="H12:I12" si="0">H10+H11</f>
        <v>0</v>
      </c>
      <c r="I12" s="596">
        <f t="shared" si="0"/>
        <v>0</v>
      </c>
      <c r="J12" s="706"/>
      <c r="K12" s="693"/>
      <c r="L12" s="694"/>
    </row>
    <row r="13" spans="1:13" s="66" customFormat="1" ht="15" x14ac:dyDescent="0.2">
      <c r="A13" s="131"/>
      <c r="B13" s="839" t="str">
        <f>'5 Buget cerere'!B13:I13</f>
        <v>CAPITOL 2 Cheltuieli pt asigurarea utilităţilor necesare obiectivului</v>
      </c>
      <c r="C13" s="840"/>
      <c r="D13" s="840"/>
      <c r="E13" s="840"/>
      <c r="F13" s="840"/>
      <c r="G13" s="840"/>
      <c r="H13" s="840"/>
      <c r="I13" s="841"/>
      <c r="J13" s="706"/>
      <c r="K13" s="693"/>
      <c r="L13" s="694"/>
    </row>
    <row r="14" spans="1:13" s="63" customFormat="1" ht="15" x14ac:dyDescent="0.2">
      <c r="A14" s="132" t="str">
        <f>'5 Buget cerere'!A14</f>
        <v>2.1</v>
      </c>
      <c r="B14" s="133" t="str">
        <f>'5 Buget cerere'!B14</f>
        <v>Cheltuieli pentru asigurarea utilitatilor necesare obiectivului</v>
      </c>
      <c r="C14" s="624">
        <f>'5 Buget cerere'!I14</f>
        <v>0</v>
      </c>
      <c r="D14" s="596">
        <f>E14+F14+G14+H14+I14</f>
        <v>0</v>
      </c>
      <c r="E14" s="625"/>
      <c r="F14" s="625"/>
      <c r="G14" s="625"/>
      <c r="H14" s="625"/>
      <c r="I14" s="625"/>
      <c r="J14" s="706"/>
      <c r="K14" s="693"/>
    </row>
    <row r="15" spans="1:13" s="66" customFormat="1" ht="15" x14ac:dyDescent="0.2">
      <c r="A15" s="134"/>
      <c r="B15" s="135" t="str">
        <f>'5 Buget cerere'!B15</f>
        <v> TOTAL CAPITOL 2</v>
      </c>
      <c r="C15" s="691">
        <f>'5 Buget cerere'!I15</f>
        <v>0</v>
      </c>
      <c r="D15" s="596">
        <f>E15+F15+G15+H15+I15</f>
        <v>0</v>
      </c>
      <c r="E15" s="596"/>
      <c r="F15" s="596">
        <f>F14</f>
        <v>0</v>
      </c>
      <c r="G15" s="596">
        <f>G14</f>
        <v>0</v>
      </c>
      <c r="H15" s="596">
        <f>H14</f>
        <v>0</v>
      </c>
      <c r="I15" s="596">
        <f>I14</f>
        <v>0</v>
      </c>
      <c r="J15" s="706"/>
      <c r="K15" s="693"/>
    </row>
    <row r="16" spans="1:13" s="66" customFormat="1" ht="15" x14ac:dyDescent="0.2">
      <c r="A16" s="131"/>
      <c r="B16" s="832" t="str">
        <f>'5 Buget cerere'!B16:I16</f>
        <v>CAPITOL 3 Cheltuieli pentru proiectare și asistență tehnică</v>
      </c>
      <c r="C16" s="833"/>
      <c r="D16" s="833"/>
      <c r="E16" s="833"/>
      <c r="F16" s="833"/>
      <c r="G16" s="833"/>
      <c r="H16" s="833"/>
      <c r="I16" s="834"/>
      <c r="J16" s="706"/>
      <c r="K16" s="693"/>
    </row>
    <row r="17" spans="1:11" s="63" customFormat="1" ht="15" x14ac:dyDescent="0.2">
      <c r="A17" s="325" t="str">
        <f>'5 Buget cerere'!A17</f>
        <v>3.1</v>
      </c>
      <c r="B17" s="432" t="str">
        <f>'5 Buget cerere'!B17</f>
        <v>Obținerea de avize, acorduri și autorizații</v>
      </c>
      <c r="C17" s="624">
        <f>'5 Buget cerere'!I17</f>
        <v>0</v>
      </c>
      <c r="D17" s="596">
        <f t="shared" ref="D17:D35" si="1">E17+F17+G17+H17+I17</f>
        <v>0</v>
      </c>
      <c r="E17" s="625"/>
      <c r="F17" s="625"/>
      <c r="G17" s="625"/>
      <c r="H17" s="625"/>
      <c r="I17" s="625"/>
      <c r="J17" s="706"/>
      <c r="K17" s="693"/>
    </row>
    <row r="18" spans="1:11" s="63" customFormat="1" ht="15" x14ac:dyDescent="0.2">
      <c r="A18" s="325" t="str">
        <f>'5 Buget cerere'!A18</f>
        <v>3.2</v>
      </c>
      <c r="B18" s="432" t="str">
        <f>'5 Buget cerere'!B18</f>
        <v>Proiectare si inginerie</v>
      </c>
      <c r="C18" s="624">
        <f>'5 Buget cerere'!I18</f>
        <v>0</v>
      </c>
      <c r="D18" s="596">
        <f t="shared" si="1"/>
        <v>0</v>
      </c>
      <c r="E18" s="625"/>
      <c r="F18" s="625"/>
      <c r="G18" s="625"/>
      <c r="H18" s="625"/>
      <c r="I18" s="625"/>
      <c r="J18" s="706"/>
      <c r="K18" s="693"/>
    </row>
    <row r="19" spans="1:11" s="63" customFormat="1" ht="15" x14ac:dyDescent="0.2">
      <c r="A19" s="325" t="str">
        <f>'5 Buget cerere'!A19</f>
        <v>3.3</v>
      </c>
      <c r="B19" s="432" t="str">
        <f>'5 Buget cerere'!B19</f>
        <v>Cheltuieli pentru consultanță</v>
      </c>
      <c r="C19" s="624">
        <f>'5 Buget cerere'!I19</f>
        <v>0</v>
      </c>
      <c r="D19" s="596">
        <f t="shared" si="1"/>
        <v>0</v>
      </c>
      <c r="E19" s="625"/>
      <c r="F19" s="625"/>
      <c r="G19" s="625"/>
      <c r="H19" s="625"/>
      <c r="I19" s="625"/>
      <c r="J19" s="706"/>
      <c r="K19" s="693"/>
    </row>
    <row r="20" spans="1:11" s="63" customFormat="1" ht="15" x14ac:dyDescent="0.2">
      <c r="A20" s="325" t="str">
        <f>'5 Buget cerere'!A20</f>
        <v>3.4</v>
      </c>
      <c r="B20" s="432" t="str">
        <f>'5 Buget cerere'!B20</f>
        <v>Cheltuieli cu asistența tehnică</v>
      </c>
      <c r="C20" s="624">
        <f>'5 Buget cerere'!I20</f>
        <v>0</v>
      </c>
      <c r="D20" s="596">
        <f t="shared" si="1"/>
        <v>0</v>
      </c>
      <c r="E20" s="625"/>
      <c r="F20" s="625"/>
      <c r="G20" s="625"/>
      <c r="H20" s="625"/>
      <c r="I20" s="625"/>
      <c r="J20" s="706"/>
      <c r="K20" s="693"/>
    </row>
    <row r="21" spans="1:11" s="66" customFormat="1" ht="15" x14ac:dyDescent="0.2">
      <c r="A21" s="692"/>
      <c r="B21" s="680" t="str">
        <f>'5 Buget cerere'!B21</f>
        <v> TOTAL CAPITOL 3</v>
      </c>
      <c r="C21" s="691">
        <f>'5 Buget cerere'!I21</f>
        <v>0</v>
      </c>
      <c r="D21" s="596">
        <f t="shared" si="1"/>
        <v>0</v>
      </c>
      <c r="E21" s="698"/>
      <c r="F21" s="596">
        <f>SUM(F17:F20)</f>
        <v>0</v>
      </c>
      <c r="G21" s="596">
        <f t="shared" ref="G21:I21" si="2">SUM(G17:G20)</f>
        <v>0</v>
      </c>
      <c r="H21" s="596">
        <f t="shared" si="2"/>
        <v>0</v>
      </c>
      <c r="I21" s="596">
        <f t="shared" si="2"/>
        <v>0</v>
      </c>
      <c r="J21" s="706"/>
      <c r="K21" s="693"/>
    </row>
    <row r="22" spans="1:11" s="63" customFormat="1" ht="15" x14ac:dyDescent="0.2">
      <c r="A22" s="325">
        <f>'5 Buget cerere'!A22</f>
        <v>4</v>
      </c>
      <c r="B22" s="839" t="str">
        <f>'5 Buget cerere'!B22</f>
        <v>CAPITOLUL 4 Cheltuieli pentru investiţia de bază</v>
      </c>
      <c r="C22" s="840">
        <f>'5 Buget cerere'!I22</f>
        <v>0</v>
      </c>
      <c r="D22" s="840">
        <f t="shared" si="1"/>
        <v>0</v>
      </c>
      <c r="E22" s="840"/>
      <c r="F22" s="840"/>
      <c r="G22" s="840"/>
      <c r="H22" s="840"/>
      <c r="I22" s="841"/>
      <c r="J22" s="706"/>
      <c r="K22" s="693"/>
    </row>
    <row r="23" spans="1:11" s="63" customFormat="1" ht="15" x14ac:dyDescent="0.2">
      <c r="A23" s="325" t="str">
        <f>'5 Buget cerere'!A23</f>
        <v>4.1</v>
      </c>
      <c r="B23" s="679" t="str">
        <f>'5 Buget cerere'!B23</f>
        <v>Cheltuieli pentru construcţii şi instalaţii</v>
      </c>
      <c r="C23" s="624">
        <f>'5 Buget cerere'!I23</f>
        <v>0</v>
      </c>
      <c r="D23" s="596">
        <f t="shared" si="1"/>
        <v>0</v>
      </c>
      <c r="E23" s="625"/>
      <c r="F23" s="625"/>
      <c r="G23" s="625"/>
      <c r="H23" s="625"/>
      <c r="I23" s="625"/>
      <c r="J23" s="706"/>
      <c r="K23" s="693"/>
    </row>
    <row r="24" spans="1:11" s="63" customFormat="1" ht="15" x14ac:dyDescent="0.2">
      <c r="A24" s="325" t="str">
        <f>'5 Buget cerere'!A24</f>
        <v>4.2.</v>
      </c>
      <c r="B24" s="679" t="str">
        <f>'5 Buget cerere'!B24</f>
        <v>Dotări (se includ utilaje, echipamente tehnologice și funcționale cu și fără montaj, dotări)</v>
      </c>
      <c r="C24" s="624">
        <f>'5 Buget cerere'!I24</f>
        <v>0</v>
      </c>
      <c r="D24" s="596">
        <f t="shared" si="1"/>
        <v>0</v>
      </c>
      <c r="E24" s="625"/>
      <c r="F24" s="625"/>
      <c r="G24" s="625"/>
      <c r="H24" s="625"/>
      <c r="I24" s="625"/>
      <c r="J24" s="706"/>
      <c r="K24" s="693"/>
    </row>
    <row r="25" spans="1:11" s="63" customFormat="1" ht="15" x14ac:dyDescent="0.2">
      <c r="A25" s="325" t="str">
        <f>'5 Buget cerere'!A25</f>
        <v xml:space="preserve">4.3. </v>
      </c>
      <c r="B25" s="679" t="str">
        <f>'5 Buget cerere'!B25</f>
        <v>Construcții, instalații și dotări aferente măsurilor conexe</v>
      </c>
      <c r="C25" s="624">
        <f>'5 Buget cerere'!I25</f>
        <v>0</v>
      </c>
      <c r="D25" s="596">
        <f t="shared" si="1"/>
        <v>0</v>
      </c>
      <c r="E25" s="625"/>
      <c r="F25" s="625"/>
      <c r="G25" s="625"/>
      <c r="H25" s="625"/>
      <c r="I25" s="625"/>
      <c r="J25" s="706"/>
      <c r="K25" s="693"/>
    </row>
    <row r="26" spans="1:11" s="66" customFormat="1" ht="15" x14ac:dyDescent="0.2">
      <c r="A26" s="692"/>
      <c r="B26" s="680" t="str">
        <f>'5 Buget cerere'!B26</f>
        <v>TOTAL CAPITOL 4</v>
      </c>
      <c r="C26" s="691">
        <f>'5 Buget cerere'!I26</f>
        <v>0</v>
      </c>
      <c r="D26" s="596">
        <f t="shared" si="1"/>
        <v>0</v>
      </c>
      <c r="E26" s="698"/>
      <c r="F26" s="596">
        <f>SUM(F23:F25)</f>
        <v>0</v>
      </c>
      <c r="G26" s="596">
        <f>SUM(G23:G25)</f>
        <v>0</v>
      </c>
      <c r="H26" s="596">
        <f t="shared" ref="H26:I26" si="3">SUM(H23:H25)</f>
        <v>0</v>
      </c>
      <c r="I26" s="596">
        <f t="shared" si="3"/>
        <v>0</v>
      </c>
      <c r="J26" s="706"/>
      <c r="K26" s="693"/>
    </row>
    <row r="27" spans="1:11" s="63" customFormat="1" ht="15" x14ac:dyDescent="0.2">
      <c r="A27" s="325" t="str">
        <f>'5 Buget cerere'!A27</f>
        <v>5</v>
      </c>
      <c r="B27" s="839" t="str">
        <f>'5 Buget cerere'!B27</f>
        <v>CAPITOLUL 5   Alte cheltuieli</v>
      </c>
      <c r="C27" s="840">
        <f>'5 Buget cerere'!I27</f>
        <v>0</v>
      </c>
      <c r="D27" s="840">
        <f t="shared" si="1"/>
        <v>0</v>
      </c>
      <c r="E27" s="840"/>
      <c r="F27" s="840"/>
      <c r="G27" s="840"/>
      <c r="H27" s="840"/>
      <c r="I27" s="841"/>
      <c r="J27" s="706"/>
      <c r="K27" s="693"/>
    </row>
    <row r="28" spans="1:11" s="63" customFormat="1" ht="15" x14ac:dyDescent="0.2">
      <c r="A28" s="325" t="str">
        <f>'5 Buget cerere'!A28</f>
        <v>5.1.</v>
      </c>
      <c r="B28" s="679" t="str">
        <f>'5 Buget cerere'!B28</f>
        <v>Organizare de șantier</v>
      </c>
      <c r="C28" s="624">
        <f>'5 Buget cerere'!I28</f>
        <v>0</v>
      </c>
      <c r="D28" s="596">
        <f t="shared" si="1"/>
        <v>0</v>
      </c>
      <c r="E28" s="625"/>
      <c r="F28" s="625"/>
      <c r="G28" s="625"/>
      <c r="H28" s="625"/>
      <c r="I28" s="625"/>
      <c r="J28" s="706"/>
      <c r="K28" s="693"/>
    </row>
    <row r="29" spans="1:11" s="63" customFormat="1" ht="15" x14ac:dyDescent="0.2">
      <c r="A29" s="325" t="str">
        <f>'5 Buget cerere'!A29</f>
        <v>5.1.1</v>
      </c>
      <c r="B29" s="679" t="str">
        <f>'5 Buget cerere'!B29</f>
        <v>Cheltuieli pentru lucrări de construcții și instalații aferente organizării de șantier</v>
      </c>
      <c r="C29" s="624">
        <f>'5 Buget cerere'!I29</f>
        <v>0</v>
      </c>
      <c r="D29" s="596">
        <f t="shared" si="1"/>
        <v>0</v>
      </c>
      <c r="E29" s="625"/>
      <c r="F29" s="625"/>
      <c r="G29" s="625"/>
      <c r="H29" s="625"/>
      <c r="I29" s="625"/>
      <c r="J29" s="706"/>
      <c r="K29" s="693"/>
    </row>
    <row r="30" spans="1:11" s="63" customFormat="1" ht="15" x14ac:dyDescent="0.2">
      <c r="A30" s="325" t="str">
        <f>'5 Buget cerere'!A30</f>
        <v>5.1.2</v>
      </c>
      <c r="B30" s="679" t="str">
        <f>'5 Buget cerere'!B30</f>
        <v>Cheltuieli conexe organizării de şantier</v>
      </c>
      <c r="C30" s="624">
        <f>'5 Buget cerere'!I30</f>
        <v>0</v>
      </c>
      <c r="D30" s="596">
        <f t="shared" si="1"/>
        <v>0</v>
      </c>
      <c r="E30" s="625"/>
      <c r="F30" s="625"/>
      <c r="G30" s="625"/>
      <c r="H30" s="625"/>
      <c r="I30" s="625"/>
      <c r="J30" s="706"/>
      <c r="K30" s="693"/>
    </row>
    <row r="31" spans="1:11" s="66" customFormat="1" ht="15" x14ac:dyDescent="0.2">
      <c r="A31" s="325" t="str">
        <f>'5 Buget cerere'!A31</f>
        <v>5.2.</v>
      </c>
      <c r="B31" s="679" t="str">
        <f>'5 Buget cerere'!B31</f>
        <v>Cheltuieli pentru comisioane, cote, taxe</v>
      </c>
      <c r="C31" s="624">
        <f>'5 Buget cerere'!I31</f>
        <v>0</v>
      </c>
      <c r="D31" s="596">
        <f t="shared" si="1"/>
        <v>0</v>
      </c>
      <c r="E31" s="596"/>
      <c r="F31" s="732"/>
      <c r="G31" s="732"/>
      <c r="H31" s="732"/>
      <c r="I31" s="732"/>
      <c r="J31" s="706"/>
      <c r="K31" s="693"/>
    </row>
    <row r="32" spans="1:11" s="63" customFormat="1" ht="15" x14ac:dyDescent="0.2">
      <c r="A32" s="325" t="str">
        <f>'5 Buget cerere'!A32</f>
        <v>5.3.</v>
      </c>
      <c r="B32" s="679" t="str">
        <f>'5 Buget cerere'!B32</f>
        <v>Cheltuieli diverse și neprevăzute</v>
      </c>
      <c r="C32" s="624">
        <f>'5 Buget cerere'!I32</f>
        <v>0</v>
      </c>
      <c r="D32" s="596">
        <f t="shared" si="1"/>
        <v>0</v>
      </c>
      <c r="E32" s="625"/>
      <c r="F32" s="625"/>
      <c r="G32" s="625"/>
      <c r="H32" s="625"/>
      <c r="I32" s="625"/>
      <c r="J32" s="706"/>
      <c r="K32" s="693"/>
    </row>
    <row r="33" spans="1:17" s="66" customFormat="1" ht="15" x14ac:dyDescent="0.2">
      <c r="A33" s="692"/>
      <c r="B33" s="680" t="str">
        <f>'5 Buget cerere'!B33</f>
        <v>TOTAL CAPITOL 5</v>
      </c>
      <c r="C33" s="691">
        <f>'5 Buget cerere'!I33</f>
        <v>0</v>
      </c>
      <c r="D33" s="596">
        <f t="shared" si="1"/>
        <v>0</v>
      </c>
      <c r="E33" s="698"/>
      <c r="F33" s="596">
        <f>F28+F31+F32</f>
        <v>0</v>
      </c>
      <c r="G33" s="596">
        <f t="shared" ref="G33:I33" si="4">G28+G31+G32</f>
        <v>0</v>
      </c>
      <c r="H33" s="596">
        <f t="shared" si="4"/>
        <v>0</v>
      </c>
      <c r="I33" s="596">
        <f t="shared" si="4"/>
        <v>0</v>
      </c>
      <c r="J33" s="706"/>
      <c r="K33" s="693"/>
    </row>
    <row r="34" spans="1:17" s="66" customFormat="1" ht="15" x14ac:dyDescent="0.2">
      <c r="A34" s="325" t="str">
        <f>'5 Buget cerere'!A34</f>
        <v>6</v>
      </c>
      <c r="B34" s="839" t="str">
        <f>'5 Buget cerere'!B34</f>
        <v>CAPITOLUL 6   Cheltuieli pentru comisioane, cote, taxe, costul creditului</v>
      </c>
      <c r="C34" s="840">
        <f>'5 Buget cerere'!I34</f>
        <v>0</v>
      </c>
      <c r="D34" s="840">
        <f t="shared" si="1"/>
        <v>0</v>
      </c>
      <c r="E34" s="840">
        <f>SUM(E32:E33)</f>
        <v>0</v>
      </c>
      <c r="F34" s="840">
        <f>SUM(F32:F33)</f>
        <v>0</v>
      </c>
      <c r="G34" s="840">
        <f t="shared" ref="G34:I34" si="5">SUM(G32:G33)</f>
        <v>0</v>
      </c>
      <c r="H34" s="840">
        <f t="shared" si="5"/>
        <v>0</v>
      </c>
      <c r="I34" s="841">
        <f t="shared" si="5"/>
        <v>0</v>
      </c>
      <c r="J34" s="706"/>
      <c r="K34" s="693"/>
    </row>
    <row r="35" spans="1:17" s="63" customFormat="1" ht="15" x14ac:dyDescent="0.2">
      <c r="A35" s="325" t="str">
        <f>'5 Buget cerere'!A35</f>
        <v>6.1.</v>
      </c>
      <c r="B35" s="432" t="str">
        <f>'5 Buget cerere'!B35</f>
        <v>Cheltuieli de informare și publicitate pentru proiect, care rezultă din obligațiile beneficiarului</v>
      </c>
      <c r="C35" s="624">
        <f>'5 Buget cerere'!I35</f>
        <v>0</v>
      </c>
      <c r="D35" s="596">
        <f t="shared" si="1"/>
        <v>0</v>
      </c>
      <c r="E35" s="625"/>
      <c r="F35" s="625"/>
      <c r="G35" s="625"/>
      <c r="H35" s="625"/>
      <c r="I35" s="625"/>
      <c r="J35" s="706"/>
      <c r="K35" s="693"/>
    </row>
    <row r="36" spans="1:17" s="694" customFormat="1" ht="15" x14ac:dyDescent="0.2">
      <c r="A36" s="695"/>
      <c r="B36" s="696" t="str">
        <f>'5 Buget cerere'!B36</f>
        <v>TOTAL CAPITOL 6</v>
      </c>
      <c r="C36" s="697">
        <f>C35</f>
        <v>0</v>
      </c>
      <c r="D36" s="697">
        <f>D35</f>
        <v>0</v>
      </c>
      <c r="E36" s="698"/>
      <c r="F36" s="698">
        <f>F35</f>
        <v>0</v>
      </c>
      <c r="G36" s="698">
        <f t="shared" ref="G36:I36" si="6">G35</f>
        <v>0</v>
      </c>
      <c r="H36" s="698">
        <f t="shared" si="6"/>
        <v>0</v>
      </c>
      <c r="I36" s="698">
        <f t="shared" si="6"/>
        <v>0</v>
      </c>
      <c r="J36" s="706"/>
      <c r="K36" s="693"/>
    </row>
    <row r="37" spans="1:17" s="63" customFormat="1" ht="15" x14ac:dyDescent="0.2">
      <c r="A37" s="325" t="str">
        <f>'5 Buget cerere'!A37</f>
        <v>7</v>
      </c>
      <c r="B37" s="839" t="str">
        <f>'5 Buget cerere'!B37</f>
        <v>CAPITOLUL 7   Cheltuieli cu auditul pentru proiect</v>
      </c>
      <c r="C37" s="840">
        <f>'5 Buget cerere'!I37</f>
        <v>0</v>
      </c>
      <c r="D37" s="840">
        <f>E37+F37+G37+H37+I37</f>
        <v>0</v>
      </c>
      <c r="E37" s="840"/>
      <c r="F37" s="840"/>
      <c r="G37" s="840"/>
      <c r="H37" s="840"/>
      <c r="I37" s="841"/>
      <c r="J37" s="706"/>
      <c r="K37" s="693"/>
    </row>
    <row r="38" spans="1:17" s="66" customFormat="1" ht="15" x14ac:dyDescent="0.2">
      <c r="A38" s="325" t="str">
        <f>'5 Buget cerere'!A38</f>
        <v>7.1.</v>
      </c>
      <c r="B38" s="433" t="str">
        <f>'5 Buget cerere'!B38</f>
        <v>Cheltuieli cu auditul pentru proiect</v>
      </c>
      <c r="C38" s="624">
        <f>'5 Buget cerere'!I38</f>
        <v>0</v>
      </c>
      <c r="D38" s="596">
        <f>E38+F38+G38+H38+I38</f>
        <v>0</v>
      </c>
      <c r="E38" s="596"/>
      <c r="F38" s="625"/>
      <c r="G38" s="625"/>
      <c r="H38" s="625"/>
      <c r="I38" s="625"/>
      <c r="J38" s="706"/>
      <c r="K38" s="693"/>
    </row>
    <row r="39" spans="1:17" s="66" customFormat="1" ht="15" x14ac:dyDescent="0.2">
      <c r="A39" s="692"/>
      <c r="B39" s="680" t="str">
        <f>'5 Buget cerere'!B39</f>
        <v>TOTAL CAPITOL 7</v>
      </c>
      <c r="C39" s="697">
        <f>C38</f>
        <v>0</v>
      </c>
      <c r="D39" s="697">
        <f>D38</f>
        <v>0</v>
      </c>
      <c r="E39" s="698"/>
      <c r="F39" s="698">
        <f>F38</f>
        <v>0</v>
      </c>
      <c r="G39" s="698">
        <f>G38</f>
        <v>0</v>
      </c>
      <c r="H39" s="698">
        <f t="shared" ref="H39:I39" si="7">H38</f>
        <v>0</v>
      </c>
      <c r="I39" s="698">
        <f t="shared" si="7"/>
        <v>0</v>
      </c>
      <c r="J39" s="706"/>
      <c r="K39" s="693"/>
    </row>
    <row r="40" spans="1:17" s="66" customFormat="1" ht="15" x14ac:dyDescent="0.2">
      <c r="A40" s="325"/>
      <c r="B40" s="434" t="str">
        <f>'5 Buget cerere'!B40</f>
        <v>TOTAL GENERAL</v>
      </c>
      <c r="C40" s="624">
        <f>'5 Buget cerere'!I40</f>
        <v>0</v>
      </c>
      <c r="D40" s="596">
        <f>F40+G40+H40+I40</f>
        <v>0</v>
      </c>
      <c r="E40" s="626"/>
      <c r="F40" s="626">
        <f>F39+F36+F33+F26+F21+F15+F12</f>
        <v>0</v>
      </c>
      <c r="G40" s="626">
        <f t="shared" ref="G40:I40" si="8">G39+G36+G33+G26+G21+G15+G12</f>
        <v>0</v>
      </c>
      <c r="H40" s="626">
        <f t="shared" si="8"/>
        <v>0</v>
      </c>
      <c r="I40" s="626">
        <f t="shared" si="8"/>
        <v>0</v>
      </c>
      <c r="J40" s="706"/>
      <c r="K40" s="693"/>
    </row>
    <row r="41" spans="1:17" s="323" customFormat="1" ht="16.5" x14ac:dyDescent="0.2">
      <c r="A41" s="324"/>
      <c r="B41" s="434" t="s">
        <v>139</v>
      </c>
      <c r="C41" s="624">
        <f>'5 Buget cerere'!I41</f>
        <v>0</v>
      </c>
      <c r="D41" s="596">
        <f>F41+G41+H41+I41</f>
        <v>0</v>
      </c>
      <c r="E41" s="626"/>
      <c r="F41" s="626">
        <f>F40-F420</f>
        <v>0</v>
      </c>
      <c r="G41" s="626">
        <f t="shared" ref="G41:I41" si="9">G40-G420</f>
        <v>0</v>
      </c>
      <c r="H41" s="626">
        <f t="shared" si="9"/>
        <v>0</v>
      </c>
      <c r="I41" s="626">
        <f t="shared" si="9"/>
        <v>0</v>
      </c>
      <c r="J41" s="706"/>
      <c r="K41" s="693"/>
    </row>
    <row r="42" spans="1:17" s="323" customFormat="1" ht="15" customHeight="1" x14ac:dyDescent="0.2">
      <c r="A42" s="324"/>
      <c r="B42" s="434" t="s">
        <v>138</v>
      </c>
      <c r="C42" s="624">
        <f>'5 Buget cerere'!I42</f>
        <v>0</v>
      </c>
      <c r="D42" s="626">
        <f>E42+F42+G42+H42+I42</f>
        <v>0</v>
      </c>
      <c r="E42" s="627"/>
      <c r="F42" s="627">
        <v>0</v>
      </c>
      <c r="G42" s="627">
        <v>0</v>
      </c>
      <c r="H42" s="627">
        <v>0</v>
      </c>
      <c r="I42" s="627">
        <v>0</v>
      </c>
      <c r="J42" s="706"/>
      <c r="K42" s="693"/>
    </row>
    <row r="43" spans="1:17" s="63" customFormat="1" ht="15" x14ac:dyDescent="0.2">
      <c r="A43" s="81"/>
      <c r="B43" s="435"/>
      <c r="C43" s="614"/>
      <c r="D43" s="628"/>
      <c r="E43" s="614"/>
      <c r="F43" s="614"/>
      <c r="G43" s="614"/>
      <c r="H43" s="614"/>
      <c r="I43" s="614"/>
      <c r="J43" s="706"/>
    </row>
    <row r="44" spans="1:17" s="63" customFormat="1" ht="15" x14ac:dyDescent="0.2">
      <c r="A44" s="81"/>
      <c r="B44" s="435"/>
      <c r="C44" s="614"/>
      <c r="D44" s="628"/>
      <c r="E44" s="614"/>
      <c r="F44" s="614"/>
      <c r="G44" s="614"/>
      <c r="H44" s="614"/>
      <c r="I44" s="614"/>
      <c r="J44" s="706"/>
    </row>
    <row r="45" spans="1:17" s="351" customFormat="1" ht="15.75" hidden="1" x14ac:dyDescent="0.25">
      <c r="A45" s="349"/>
      <c r="B45" s="259" t="s">
        <v>395</v>
      </c>
      <c r="C45" s="629"/>
      <c r="D45" s="626">
        <f>E45+F45+G45+H45+I45</f>
        <v>0</v>
      </c>
      <c r="E45" s="630"/>
      <c r="F45" s="630">
        <f>F24</f>
        <v>0</v>
      </c>
      <c r="G45" s="630">
        <f t="shared" ref="G45:I45" si="10">G24</f>
        <v>0</v>
      </c>
      <c r="H45" s="630">
        <f t="shared" si="10"/>
        <v>0</v>
      </c>
      <c r="I45" s="630">
        <f t="shared" si="10"/>
        <v>0</v>
      </c>
      <c r="J45" s="706"/>
      <c r="K45" s="350"/>
      <c r="L45" s="350"/>
      <c r="M45" s="350"/>
      <c r="N45" s="47"/>
      <c r="O45" s="47"/>
      <c r="P45" s="47"/>
      <c r="Q45" s="47"/>
    </row>
    <row r="46" spans="1:17" s="351" customFormat="1" ht="15.75" hidden="1" x14ac:dyDescent="0.25">
      <c r="A46" s="349"/>
      <c r="B46" s="259" t="s">
        <v>396</v>
      </c>
      <c r="C46" s="629"/>
      <c r="D46" s="626">
        <f t="shared" ref="D46:D47" si="11">E46+F46+G46+H46+I46</f>
        <v>0</v>
      </c>
      <c r="E46" s="630"/>
      <c r="F46" s="630"/>
      <c r="G46" s="630"/>
      <c r="H46" s="630"/>
      <c r="I46" s="630"/>
      <c r="J46" s="706"/>
      <c r="K46" s="350"/>
      <c r="L46" s="350"/>
      <c r="M46" s="350"/>
      <c r="N46" s="47"/>
      <c r="O46" s="47"/>
      <c r="P46" s="47"/>
      <c r="Q46" s="47"/>
    </row>
    <row r="47" spans="1:17" s="351" customFormat="1" ht="15.75" hidden="1" x14ac:dyDescent="0.25">
      <c r="A47" s="349"/>
      <c r="B47" s="259" t="s">
        <v>397</v>
      </c>
      <c r="C47" s="630"/>
      <c r="D47" s="626">
        <f t="shared" si="11"/>
        <v>0</v>
      </c>
      <c r="E47" s="630"/>
      <c r="F47" s="630">
        <f>F12+F15+F21+F23+F25+F33+F36+F39</f>
        <v>0</v>
      </c>
      <c r="G47" s="630">
        <f t="shared" ref="G47:I47" si="12">G12+G15+G21+G23+G25+G33+G36+G39</f>
        <v>0</v>
      </c>
      <c r="H47" s="630">
        <f t="shared" si="12"/>
        <v>0</v>
      </c>
      <c r="I47" s="630">
        <f t="shared" si="12"/>
        <v>0</v>
      </c>
      <c r="J47" s="705"/>
      <c r="K47" s="350"/>
      <c r="L47" s="350"/>
      <c r="M47" s="350"/>
      <c r="N47" s="47"/>
      <c r="O47" s="47"/>
      <c r="P47" s="47"/>
      <c r="Q47" s="47"/>
    </row>
    <row r="48" spans="1:17" s="351" customFormat="1" ht="15.75" hidden="1" x14ac:dyDescent="0.25">
      <c r="A48" s="352"/>
      <c r="B48" s="436"/>
      <c r="C48" s="631"/>
      <c r="D48" s="632"/>
      <c r="E48" s="632"/>
      <c r="F48" s="632"/>
      <c r="G48" s="632"/>
      <c r="H48" s="632"/>
      <c r="I48" s="632"/>
      <c r="J48" s="707"/>
      <c r="K48" s="350"/>
      <c r="L48" s="350"/>
      <c r="M48" s="350"/>
      <c r="N48" s="47"/>
      <c r="O48" s="47"/>
      <c r="P48" s="47"/>
      <c r="Q48" s="47"/>
    </row>
    <row r="49" spans="1:17" s="351" customFormat="1" ht="15.75" x14ac:dyDescent="0.25">
      <c r="A49" s="352"/>
      <c r="B49" s="436"/>
      <c r="C49" s="631"/>
      <c r="D49" s="632"/>
      <c r="E49" s="632"/>
      <c r="F49" s="632"/>
      <c r="G49" s="632"/>
      <c r="H49" s="632"/>
      <c r="I49" s="632"/>
      <c r="J49" s="707"/>
      <c r="K49" s="350"/>
      <c r="L49" s="350"/>
      <c r="M49" s="350"/>
      <c r="N49" s="47"/>
      <c r="O49" s="47"/>
      <c r="P49" s="47"/>
      <c r="Q49" s="47"/>
    </row>
    <row r="50" spans="1:17" s="351" customFormat="1" ht="15.75" x14ac:dyDescent="0.25">
      <c r="A50" s="352"/>
      <c r="B50" s="436"/>
      <c r="C50" s="631"/>
      <c r="D50" s="632"/>
      <c r="E50" s="632"/>
      <c r="F50" s="632"/>
      <c r="G50" s="632"/>
      <c r="H50" s="632"/>
      <c r="I50" s="632"/>
      <c r="J50" s="707"/>
      <c r="K50" s="350"/>
      <c r="L50" s="350"/>
      <c r="M50" s="350"/>
      <c r="N50" s="47"/>
      <c r="O50" s="47"/>
      <c r="P50" s="47"/>
      <c r="Q50" s="47"/>
    </row>
    <row r="51" spans="1:17" s="63" customFormat="1" ht="15" x14ac:dyDescent="0.2">
      <c r="A51" s="81"/>
      <c r="B51" s="435"/>
      <c r="C51" s="614"/>
      <c r="D51" s="628"/>
      <c r="E51" s="614"/>
      <c r="F51" s="614"/>
      <c r="G51" s="614"/>
      <c r="H51" s="614"/>
      <c r="I51" s="614"/>
      <c r="J51" s="706"/>
    </row>
    <row r="52" spans="1:17" s="64" customFormat="1" x14ac:dyDescent="0.2">
      <c r="A52" s="81"/>
      <c r="B52" s="435"/>
      <c r="C52" s="614"/>
      <c r="D52" s="628"/>
      <c r="E52" s="614"/>
      <c r="F52" s="614"/>
      <c r="G52" s="614"/>
      <c r="H52" s="614"/>
      <c r="I52" s="614"/>
      <c r="J52" s="706"/>
    </row>
    <row r="53" spans="1:17" s="64" customFormat="1" ht="15.75" x14ac:dyDescent="0.2">
      <c r="A53" s="81"/>
      <c r="B53" s="437" t="s">
        <v>125</v>
      </c>
      <c r="C53" s="614"/>
      <c r="D53" s="628"/>
      <c r="E53" s="614"/>
      <c r="F53" s="614"/>
      <c r="G53" s="614"/>
      <c r="H53" s="614"/>
      <c r="I53" s="614"/>
      <c r="J53" s="706"/>
    </row>
    <row r="54" spans="1:17" s="64" customFormat="1" x14ac:dyDescent="0.2">
      <c r="A54" s="81"/>
      <c r="B54" s="435"/>
      <c r="C54" s="633"/>
      <c r="D54" s="634"/>
      <c r="E54" s="614"/>
      <c r="F54" s="614"/>
      <c r="G54" s="614"/>
      <c r="H54" s="614"/>
      <c r="I54" s="614"/>
      <c r="J54" s="706"/>
    </row>
    <row r="55" spans="1:17" s="64" customFormat="1" x14ac:dyDescent="0.2">
      <c r="A55" s="81"/>
      <c r="B55" s="435"/>
      <c r="C55" s="633"/>
      <c r="D55" s="634"/>
      <c r="E55" s="614"/>
      <c r="F55" s="614"/>
      <c r="G55" s="614"/>
      <c r="H55" s="614"/>
      <c r="I55" s="614"/>
      <c r="J55" s="706"/>
    </row>
    <row r="56" spans="1:17" s="83" customFormat="1" x14ac:dyDescent="0.2">
      <c r="A56" s="84"/>
      <c r="B56" s="65"/>
      <c r="C56" s="614"/>
      <c r="D56" s="628"/>
      <c r="E56" s="614"/>
      <c r="F56" s="614"/>
      <c r="G56" s="614"/>
      <c r="H56" s="614"/>
      <c r="I56" s="614"/>
      <c r="J56" s="708"/>
      <c r="M56" s="67"/>
    </row>
    <row r="57" spans="1:17" s="49" customFormat="1" ht="27" x14ac:dyDescent="0.3">
      <c r="A57" s="85"/>
      <c r="B57" s="136"/>
      <c r="C57" s="635" t="s">
        <v>28</v>
      </c>
      <c r="D57" s="636" t="s">
        <v>119</v>
      </c>
      <c r="E57" s="621" t="s">
        <v>145</v>
      </c>
      <c r="F57" s="837" t="s">
        <v>137</v>
      </c>
      <c r="G57" s="837"/>
      <c r="H57" s="837"/>
      <c r="I57" s="838"/>
      <c r="J57" s="703"/>
    </row>
    <row r="58" spans="1:17" s="56" customFormat="1" x14ac:dyDescent="0.2">
      <c r="A58" s="86"/>
      <c r="B58" s="137" t="s">
        <v>118</v>
      </c>
      <c r="C58" s="637" t="s">
        <v>295</v>
      </c>
      <c r="D58" s="638" t="s">
        <v>296</v>
      </c>
      <c r="E58" s="635" t="s">
        <v>297</v>
      </c>
      <c r="F58" s="635" t="s">
        <v>120</v>
      </c>
      <c r="G58" s="635" t="s">
        <v>121</v>
      </c>
      <c r="H58" s="635" t="s">
        <v>122</v>
      </c>
      <c r="I58" s="635" t="s">
        <v>123</v>
      </c>
      <c r="J58" s="704"/>
      <c r="M58" s="87"/>
    </row>
    <row r="59" spans="1:17" s="57" customFormat="1" x14ac:dyDescent="0.2">
      <c r="A59" s="138" t="str">
        <f>'5 Buget cerere'!A48</f>
        <v>I</v>
      </c>
      <c r="B59" s="438" t="str">
        <f>'5 Buget cerere'!B48</f>
        <v>Valoarea totală a cererii de finantare, din care :</v>
      </c>
      <c r="C59" s="639">
        <f>'5 Buget cerere'!C48</f>
        <v>0</v>
      </c>
      <c r="D59" s="596">
        <f t="shared" ref="D59:D65" si="13">SUM(E59:I59)</f>
        <v>0</v>
      </c>
      <c r="E59" s="689">
        <f>E40</f>
        <v>0</v>
      </c>
      <c r="F59" s="689">
        <f>F40</f>
        <v>0</v>
      </c>
      <c r="G59" s="689">
        <f>G40</f>
        <v>0</v>
      </c>
      <c r="H59" s="689">
        <f>H40</f>
        <v>0</v>
      </c>
      <c r="I59" s="689">
        <f>I40</f>
        <v>0</v>
      </c>
      <c r="J59" s="709"/>
      <c r="K59" s="88"/>
      <c r="L59" s="88"/>
      <c r="M59" s="88"/>
    </row>
    <row r="60" spans="1:17" s="56" customFormat="1" x14ac:dyDescent="0.2">
      <c r="A60" s="139" t="str">
        <f>'5 Buget cerere'!A49</f>
        <v>a.</v>
      </c>
      <c r="B60" s="439" t="str">
        <f>'5 Buget cerere'!B49</f>
        <v>Valoarea totala neeligibilă, inclusiv TVA aferent</v>
      </c>
      <c r="C60" s="639">
        <f>'5 Buget cerere'!C49</f>
        <v>0</v>
      </c>
      <c r="D60" s="596">
        <f t="shared" si="13"/>
        <v>0</v>
      </c>
      <c r="E60" s="689">
        <f>E42</f>
        <v>0</v>
      </c>
      <c r="F60" s="689">
        <f t="shared" ref="F60:I60" si="14">F42</f>
        <v>0</v>
      </c>
      <c r="G60" s="689">
        <f t="shared" si="14"/>
        <v>0</v>
      </c>
      <c r="H60" s="689">
        <f t="shared" si="14"/>
        <v>0</v>
      </c>
      <c r="I60" s="689">
        <f t="shared" si="14"/>
        <v>0</v>
      </c>
      <c r="J60" s="709"/>
      <c r="K60" s="87"/>
      <c r="L60" s="87"/>
      <c r="M60" s="87"/>
    </row>
    <row r="61" spans="1:17" s="56" customFormat="1" x14ac:dyDescent="0.2">
      <c r="A61" s="139" t="str">
        <f>'5 Buget cerere'!A50</f>
        <v>b.</v>
      </c>
      <c r="B61" s="439" t="str">
        <f>'5 Buget cerere'!B50</f>
        <v xml:space="preserve">Valoarea totala eligibilă </v>
      </c>
      <c r="C61" s="639">
        <f>'5 Buget cerere'!C50</f>
        <v>0</v>
      </c>
      <c r="D61" s="596">
        <f t="shared" si="13"/>
        <v>0</v>
      </c>
      <c r="E61" s="689">
        <f>E41</f>
        <v>0</v>
      </c>
      <c r="F61" s="689">
        <f t="shared" ref="F61:I61" si="15">F41</f>
        <v>0</v>
      </c>
      <c r="G61" s="689">
        <f t="shared" si="15"/>
        <v>0</v>
      </c>
      <c r="H61" s="689">
        <f t="shared" si="15"/>
        <v>0</v>
      </c>
      <c r="I61" s="689">
        <f t="shared" si="15"/>
        <v>0</v>
      </c>
      <c r="J61" s="709"/>
      <c r="K61" s="87"/>
      <c r="L61" s="87"/>
      <c r="M61" s="87"/>
    </row>
    <row r="62" spans="1:17" s="57" customFormat="1" x14ac:dyDescent="0.2">
      <c r="A62" s="138" t="str">
        <f>'5 Buget cerere'!A51</f>
        <v>II</v>
      </c>
      <c r="B62" s="438" t="str">
        <f>'5 Buget cerere'!B51</f>
        <v>Contribuţia proprie, din care :</v>
      </c>
      <c r="C62" s="639">
        <f>'5 Buget cerere'!C51</f>
        <v>0</v>
      </c>
      <c r="D62" s="596">
        <f t="shared" si="13"/>
        <v>0</v>
      </c>
      <c r="E62" s="689">
        <f>SUM(E63:E64)</f>
        <v>0</v>
      </c>
      <c r="F62" s="689">
        <f>SUM(F63:F64)</f>
        <v>0</v>
      </c>
      <c r="G62" s="689">
        <f t="shared" ref="G62:I62" si="16">SUM(G63:G64)</f>
        <v>0</v>
      </c>
      <c r="H62" s="689">
        <f t="shared" si="16"/>
        <v>0</v>
      </c>
      <c r="I62" s="689">
        <f t="shared" si="16"/>
        <v>0</v>
      </c>
      <c r="J62" s="709"/>
      <c r="K62" s="647"/>
      <c r="L62" s="647"/>
      <c r="M62" s="647"/>
      <c r="N62" s="647"/>
    </row>
    <row r="63" spans="1:17" s="56" customFormat="1" x14ac:dyDescent="0.2">
      <c r="A63" s="139" t="str">
        <f>'5 Buget cerere'!A52</f>
        <v>a.</v>
      </c>
      <c r="B63" s="439" t="str">
        <f>'5 Buget cerere'!B52</f>
        <v xml:space="preserve">Contribuţia solicitantului la cheltuieli eligibile </v>
      </c>
      <c r="C63" s="639">
        <f>'5 Buget cerere'!C52</f>
        <v>0</v>
      </c>
      <c r="D63" s="596">
        <f t="shared" si="13"/>
        <v>0</v>
      </c>
      <c r="E63" s="625"/>
      <c r="F63" s="625"/>
      <c r="G63" s="625"/>
      <c r="H63" s="625"/>
      <c r="I63" s="625"/>
      <c r="J63" s="709"/>
      <c r="K63" s="614"/>
      <c r="L63" s="614"/>
      <c r="M63" s="87"/>
    </row>
    <row r="64" spans="1:17" s="56" customFormat="1" x14ac:dyDescent="0.2">
      <c r="A64" s="139" t="str">
        <f>'5 Buget cerere'!A53</f>
        <v>b.</v>
      </c>
      <c r="B64" s="439" t="str">
        <f>'5 Buget cerere'!B53</f>
        <v>Contribuţia solicitantului la cheltuieli neeligibile, inclusiv TVA aferent*</v>
      </c>
      <c r="C64" s="639">
        <f>'5 Buget cerere'!C53</f>
        <v>0</v>
      </c>
      <c r="D64" s="596">
        <f t="shared" si="13"/>
        <v>0</v>
      </c>
      <c r="E64" s="625"/>
      <c r="F64" s="625"/>
      <c r="G64" s="625"/>
      <c r="H64" s="625"/>
      <c r="I64" s="625"/>
      <c r="J64" s="709"/>
      <c r="K64" s="87"/>
      <c r="L64" s="699"/>
      <c r="M64" s="87"/>
    </row>
    <row r="65" spans="1:18" s="57" customFormat="1" x14ac:dyDescent="0.2">
      <c r="A65" s="138" t="str">
        <f>'5 Buget cerere'!A54</f>
        <v>III</v>
      </c>
      <c r="B65" s="438" t="str">
        <f>'5 Buget cerere'!B54</f>
        <v>ASISTENŢĂ FINANCIARĂ NERAMBURSABILĂ SOLICITATĂ</v>
      </c>
      <c r="C65" s="639">
        <f>'5 Buget cerere'!C54</f>
        <v>0</v>
      </c>
      <c r="D65" s="596">
        <f t="shared" si="13"/>
        <v>0</v>
      </c>
      <c r="E65" s="681">
        <f>E59-E62</f>
        <v>0</v>
      </c>
      <c r="F65" s="689">
        <f>F59-F62</f>
        <v>0</v>
      </c>
      <c r="G65" s="689">
        <f t="shared" ref="G65:I65" si="17">G59-G62</f>
        <v>0</v>
      </c>
      <c r="H65" s="689">
        <f t="shared" si="17"/>
        <v>0</v>
      </c>
      <c r="I65" s="689">
        <f t="shared" si="17"/>
        <v>0</v>
      </c>
      <c r="J65" s="709"/>
      <c r="K65" s="647"/>
      <c r="L65" s="88"/>
      <c r="M65" s="88"/>
    </row>
    <row r="66" spans="1:18" s="58" customFormat="1" ht="15" x14ac:dyDescent="0.2">
      <c r="A66" s="82"/>
      <c r="B66" s="440"/>
      <c r="C66" s="614"/>
      <c r="D66" s="628"/>
      <c r="E66" s="614"/>
      <c r="F66" s="614"/>
      <c r="G66" s="614"/>
      <c r="H66" s="614"/>
      <c r="I66" s="614"/>
      <c r="J66" s="710"/>
      <c r="K66" s="647"/>
      <c r="L66" s="59"/>
      <c r="M66" s="59"/>
    </row>
    <row r="67" spans="1:18" s="58" customFormat="1" ht="15" x14ac:dyDescent="0.2">
      <c r="A67" s="82"/>
      <c r="B67" s="440"/>
      <c r="C67" s="614"/>
      <c r="D67" s="628"/>
      <c r="E67" s="614"/>
      <c r="F67" s="614"/>
      <c r="G67" s="614"/>
      <c r="H67" s="614"/>
      <c r="I67" s="614"/>
      <c r="J67" s="710"/>
      <c r="K67" s="647"/>
      <c r="L67" s="59"/>
      <c r="M67" s="59"/>
    </row>
    <row r="68" spans="1:18" s="49" customFormat="1" ht="27" x14ac:dyDescent="0.3">
      <c r="A68" s="85"/>
      <c r="B68" s="136"/>
      <c r="C68" s="640" t="s">
        <v>28</v>
      </c>
      <c r="D68" s="641" t="s">
        <v>119</v>
      </c>
      <c r="E68" s="642" t="s">
        <v>145</v>
      </c>
      <c r="F68" s="831" t="s">
        <v>137</v>
      </c>
      <c r="G68" s="831"/>
      <c r="H68" s="831"/>
      <c r="I68" s="831"/>
      <c r="J68" s="703"/>
      <c r="K68" s="296"/>
      <c r="L68" s="296"/>
      <c r="M68" s="296"/>
    </row>
    <row r="69" spans="1:18" s="56" customFormat="1" x14ac:dyDescent="0.2">
      <c r="A69" s="86"/>
      <c r="B69" s="137" t="s">
        <v>118</v>
      </c>
      <c r="C69" s="640" t="s">
        <v>295</v>
      </c>
      <c r="D69" s="641" t="s">
        <v>296</v>
      </c>
      <c r="E69" s="635" t="s">
        <v>297</v>
      </c>
      <c r="F69" s="635" t="s">
        <v>120</v>
      </c>
      <c r="G69" s="635" t="s">
        <v>121</v>
      </c>
      <c r="H69" s="635" t="s">
        <v>122</v>
      </c>
      <c r="I69" s="635" t="s">
        <v>123</v>
      </c>
      <c r="J69" s="704"/>
      <c r="M69" s="87"/>
    </row>
    <row r="70" spans="1:18" s="56" customFormat="1" x14ac:dyDescent="0.2">
      <c r="A70" s="86"/>
      <c r="B70" s="140" t="str">
        <f>B65</f>
        <v>ASISTENŢĂ FINANCIARĂ NERAMBURSABILĂ SOLICITATĂ</v>
      </c>
      <c r="C70" s="639">
        <f>'5 Buget cerere'!C54</f>
        <v>0</v>
      </c>
      <c r="D70" s="596">
        <f t="shared" ref="D70:D75" si="18">E70+F70+G70+H70+I70</f>
        <v>0</v>
      </c>
      <c r="E70" s="681">
        <f>E65</f>
        <v>0</v>
      </c>
      <c r="F70" s="689">
        <f>F65</f>
        <v>0</v>
      </c>
      <c r="G70" s="689">
        <f>G65</f>
        <v>0</v>
      </c>
      <c r="H70" s="689">
        <f>H65</f>
        <v>0</v>
      </c>
      <c r="I70" s="689">
        <f>I65</f>
        <v>0</v>
      </c>
      <c r="J70" s="704"/>
      <c r="M70" s="87"/>
    </row>
    <row r="71" spans="1:18" s="43" customFormat="1" ht="15" x14ac:dyDescent="0.2">
      <c r="A71" s="80"/>
      <c r="B71" s="140" t="s">
        <v>142</v>
      </c>
      <c r="C71" s="643">
        <f>'5 Buget cerere'!C51</f>
        <v>0</v>
      </c>
      <c r="D71" s="596">
        <f t="shared" si="18"/>
        <v>0</v>
      </c>
      <c r="E71" s="681">
        <f>E62</f>
        <v>0</v>
      </c>
      <c r="F71" s="689">
        <f t="shared" ref="F71:I71" si="19">F62</f>
        <v>0</v>
      </c>
      <c r="G71" s="689">
        <f t="shared" si="19"/>
        <v>0</v>
      </c>
      <c r="H71" s="689">
        <f t="shared" si="19"/>
        <v>0</v>
      </c>
      <c r="I71" s="689">
        <f t="shared" si="19"/>
        <v>0</v>
      </c>
      <c r="J71" s="704"/>
      <c r="M71" s="44"/>
    </row>
    <row r="72" spans="1:18" s="43" customFormat="1" ht="15" x14ac:dyDescent="0.2">
      <c r="A72" s="80"/>
      <c r="B72" s="137" t="s">
        <v>140</v>
      </c>
      <c r="C72" s="643"/>
      <c r="D72" s="689">
        <f t="shared" si="18"/>
        <v>0</v>
      </c>
      <c r="E72" s="625"/>
      <c r="F72" s="625"/>
      <c r="G72" s="625"/>
      <c r="H72" s="625"/>
      <c r="I72" s="625"/>
      <c r="J72" s="704"/>
      <c r="M72" s="44"/>
    </row>
    <row r="73" spans="1:18" s="43" customFormat="1" ht="15" x14ac:dyDescent="0.2">
      <c r="A73" s="80"/>
      <c r="B73" s="137" t="s">
        <v>34</v>
      </c>
      <c r="C73" s="643"/>
      <c r="D73" s="689">
        <f t="shared" si="18"/>
        <v>0</v>
      </c>
      <c r="E73" s="625"/>
      <c r="F73" s="625"/>
      <c r="G73" s="625"/>
      <c r="H73" s="625"/>
      <c r="I73" s="625"/>
      <c r="J73" s="704"/>
      <c r="M73" s="44"/>
    </row>
    <row r="74" spans="1:18" s="42" customFormat="1" ht="15" x14ac:dyDescent="0.2">
      <c r="A74" s="93"/>
      <c r="B74" s="137" t="s">
        <v>141</v>
      </c>
      <c r="C74" s="644"/>
      <c r="D74" s="689">
        <f t="shared" si="18"/>
        <v>0</v>
      </c>
      <c r="E74" s="625"/>
      <c r="F74" s="625"/>
      <c r="G74" s="625"/>
      <c r="H74" s="625"/>
      <c r="I74" s="625"/>
      <c r="J74" s="711"/>
      <c r="M74" s="53"/>
    </row>
    <row r="75" spans="1:18" s="58" customFormat="1" ht="15" x14ac:dyDescent="0.2">
      <c r="A75" s="82"/>
      <c r="B75" s="140" t="s">
        <v>36</v>
      </c>
      <c r="C75" s="689">
        <f>'5 Buget cerere'!C48</f>
        <v>0</v>
      </c>
      <c r="D75" s="596">
        <f t="shared" si="18"/>
        <v>0</v>
      </c>
      <c r="E75" s="689">
        <f>E70+E71</f>
        <v>0</v>
      </c>
      <c r="F75" s="689">
        <f>F70+F71</f>
        <v>0</v>
      </c>
      <c r="G75" s="689">
        <f t="shared" ref="G75:I75" si="20">G70+G71</f>
        <v>0</v>
      </c>
      <c r="H75" s="689">
        <f t="shared" si="20"/>
        <v>0</v>
      </c>
      <c r="I75" s="689">
        <f t="shared" si="20"/>
        <v>0</v>
      </c>
      <c r="J75" s="710"/>
      <c r="M75" s="59"/>
    </row>
    <row r="76" spans="1:18" s="58" customFormat="1" ht="15" x14ac:dyDescent="0.2">
      <c r="A76" s="82"/>
      <c r="B76" s="140" t="s">
        <v>37</v>
      </c>
      <c r="C76" s="689" t="str">
        <f>IF(C75=C59,"DA","NU")</f>
        <v>DA</v>
      </c>
      <c r="D76" s="689" t="str">
        <f>IF(D75=D59,"DA","NU")</f>
        <v>DA</v>
      </c>
      <c r="E76" s="689" t="str">
        <f>IF(E75=E59,"DA","NU")</f>
        <v>DA</v>
      </c>
      <c r="F76" s="689" t="str">
        <f>IF(F75=F59,"DA","NU")</f>
        <v>DA</v>
      </c>
      <c r="G76" s="689" t="str">
        <f>IF(G75=G59,"DA","NU")</f>
        <v>DA</v>
      </c>
      <c r="H76" s="689" t="str">
        <f t="shared" ref="H76:I76" si="21">IF(H75=H59,"DA","NU")</f>
        <v>DA</v>
      </c>
      <c r="I76" s="689" t="str">
        <f t="shared" si="21"/>
        <v>DA</v>
      </c>
      <c r="J76" s="710"/>
      <c r="M76" s="59"/>
    </row>
    <row r="77" spans="1:18" s="43" customFormat="1" ht="15" x14ac:dyDescent="0.2">
      <c r="A77" s="80"/>
      <c r="B77" s="45"/>
      <c r="C77" s="614"/>
      <c r="D77" s="628"/>
      <c r="E77" s="614"/>
      <c r="F77" s="614"/>
      <c r="G77" s="614"/>
      <c r="H77" s="614"/>
      <c r="I77" s="614"/>
      <c r="J77" s="704"/>
      <c r="M77" s="44"/>
    </row>
    <row r="78" spans="1:18" s="667" customFormat="1" ht="34.5" customHeight="1" x14ac:dyDescent="0.2">
      <c r="A78" s="664"/>
      <c r="B78" s="665" t="s">
        <v>44</v>
      </c>
      <c r="C78" s="643"/>
      <c r="D78" s="641" t="s">
        <v>28</v>
      </c>
      <c r="E78" s="640">
        <v>0</v>
      </c>
      <c r="F78" s="640">
        <v>1</v>
      </c>
      <c r="G78" s="640">
        <v>2</v>
      </c>
      <c r="H78" s="640">
        <v>3</v>
      </c>
      <c r="I78" s="640">
        <v>4</v>
      </c>
      <c r="J78" s="712">
        <v>5</v>
      </c>
      <c r="K78" s="666">
        <v>7</v>
      </c>
      <c r="L78" s="666">
        <v>8</v>
      </c>
      <c r="M78" s="666">
        <v>9</v>
      </c>
      <c r="N78" s="666">
        <v>10</v>
      </c>
      <c r="O78" s="666">
        <v>11</v>
      </c>
      <c r="P78" s="666">
        <v>12</v>
      </c>
      <c r="Q78" s="666">
        <v>13</v>
      </c>
      <c r="R78" s="666">
        <v>14</v>
      </c>
    </row>
    <row r="79" spans="1:18" s="44" customFormat="1" ht="15" x14ac:dyDescent="0.2">
      <c r="A79" s="90"/>
      <c r="B79" s="137" t="s">
        <v>35</v>
      </c>
      <c r="C79" s="643"/>
      <c r="D79" s="596">
        <f>SUM(E79:I79)</f>
        <v>0</v>
      </c>
      <c r="E79" s="689">
        <f>E74</f>
        <v>0</v>
      </c>
      <c r="F79" s="689">
        <f>F74</f>
        <v>0</v>
      </c>
      <c r="G79" s="689">
        <f>G74</f>
        <v>0</v>
      </c>
      <c r="H79" s="689">
        <f>H74</f>
        <v>0</v>
      </c>
      <c r="I79" s="689">
        <f>I74</f>
        <v>0</v>
      </c>
      <c r="J79" s="689"/>
      <c r="K79" s="452"/>
      <c r="L79" s="452"/>
      <c r="M79" s="452"/>
      <c r="N79" s="452"/>
      <c r="O79" s="452"/>
      <c r="P79" s="452"/>
      <c r="Q79" s="452"/>
      <c r="R79" s="452"/>
    </row>
    <row r="80" spans="1:18" s="44" customFormat="1" ht="15" x14ac:dyDescent="0.2">
      <c r="A80" s="90"/>
      <c r="B80" s="137" t="s">
        <v>38</v>
      </c>
      <c r="C80" s="643"/>
      <c r="D80" s="596">
        <f>SUM(E80:R80)</f>
        <v>0</v>
      </c>
      <c r="E80" s="625"/>
      <c r="F80" s="625"/>
      <c r="G80" s="625"/>
      <c r="H80" s="625"/>
      <c r="I80" s="625"/>
      <c r="J80" s="625"/>
      <c r="K80" s="488"/>
      <c r="L80" s="488"/>
      <c r="M80" s="488"/>
      <c r="N80" s="488"/>
      <c r="O80" s="488"/>
      <c r="P80" s="488"/>
      <c r="Q80" s="488"/>
      <c r="R80" s="488"/>
    </row>
    <row r="81" spans="1:18" s="44" customFormat="1" ht="15" x14ac:dyDescent="0.2">
      <c r="A81" s="90"/>
      <c r="B81" s="137" t="s">
        <v>39</v>
      </c>
      <c r="C81" s="643"/>
      <c r="D81" s="596">
        <f>SUM(E81:R81)</f>
        <v>0</v>
      </c>
      <c r="E81" s="625"/>
      <c r="F81" s="625"/>
      <c r="G81" s="625"/>
      <c r="H81" s="625"/>
      <c r="I81" s="625"/>
      <c r="J81" s="625"/>
      <c r="K81" s="488"/>
      <c r="L81" s="488"/>
      <c r="M81" s="488"/>
      <c r="N81" s="488"/>
      <c r="O81" s="488"/>
      <c r="P81" s="488"/>
      <c r="Q81" s="488"/>
      <c r="R81" s="488"/>
    </row>
    <row r="82" spans="1:18" s="59" customFormat="1" ht="15" x14ac:dyDescent="0.2">
      <c r="A82" s="91"/>
      <c r="B82" s="140" t="s">
        <v>40</v>
      </c>
      <c r="C82" s="643"/>
      <c r="D82" s="596">
        <f>SUM(E82:R82)</f>
        <v>0</v>
      </c>
      <c r="E82" s="689">
        <f>E81+E80</f>
        <v>0</v>
      </c>
      <c r="F82" s="689">
        <f t="shared" ref="F82:Q82" si="22">F81+F80</f>
        <v>0</v>
      </c>
      <c r="G82" s="689">
        <f t="shared" si="22"/>
        <v>0</v>
      </c>
      <c r="H82" s="689">
        <f t="shared" si="22"/>
        <v>0</v>
      </c>
      <c r="I82" s="689">
        <f t="shared" si="22"/>
        <v>0</v>
      </c>
      <c r="J82" s="713">
        <f t="shared" si="22"/>
        <v>0</v>
      </c>
      <c r="K82" s="92">
        <f t="shared" si="22"/>
        <v>0</v>
      </c>
      <c r="L82" s="92">
        <f t="shared" si="22"/>
        <v>0</v>
      </c>
      <c r="M82" s="92">
        <f t="shared" si="22"/>
        <v>0</v>
      </c>
      <c r="N82" s="92">
        <f t="shared" si="22"/>
        <v>0</v>
      </c>
      <c r="O82" s="92">
        <f t="shared" si="22"/>
        <v>0</v>
      </c>
      <c r="P82" s="92">
        <f t="shared" si="22"/>
        <v>0</v>
      </c>
      <c r="Q82" s="92">
        <f t="shared" si="22"/>
        <v>0</v>
      </c>
      <c r="R82" s="92">
        <f>R81+R80</f>
        <v>0</v>
      </c>
    </row>
    <row r="83" spans="1:18" s="43" customFormat="1" ht="15" x14ac:dyDescent="0.2">
      <c r="A83" s="80"/>
      <c r="B83" s="45"/>
      <c r="C83" s="614"/>
      <c r="D83" s="628"/>
      <c r="E83" s="614"/>
      <c r="F83" s="614"/>
      <c r="G83" s="614"/>
      <c r="H83" s="614"/>
      <c r="I83" s="614"/>
      <c r="J83" s="704"/>
      <c r="M83" s="44"/>
    </row>
    <row r="84" spans="1:18" s="43" customFormat="1" ht="15" x14ac:dyDescent="0.2">
      <c r="A84" s="80"/>
      <c r="B84" s="45"/>
      <c r="C84" s="614"/>
      <c r="D84" s="628"/>
      <c r="E84" s="614"/>
      <c r="F84" s="614"/>
      <c r="G84" s="614"/>
      <c r="H84" s="614"/>
      <c r="I84" s="614"/>
      <c r="J84" s="704"/>
      <c r="M84" s="44"/>
    </row>
    <row r="85" spans="1:18" s="43" customFormat="1" ht="15" x14ac:dyDescent="0.2">
      <c r="A85" s="80"/>
      <c r="B85" s="45"/>
      <c r="C85" s="614"/>
      <c r="D85" s="628"/>
      <c r="E85" s="614"/>
      <c r="F85" s="614"/>
      <c r="G85" s="614"/>
      <c r="H85" s="614"/>
      <c r="I85" s="614"/>
      <c r="J85" s="704"/>
      <c r="M85" s="44"/>
    </row>
    <row r="86" spans="1:18" s="43" customFormat="1" ht="15" x14ac:dyDescent="0.2">
      <c r="A86" s="80"/>
      <c r="B86" s="45"/>
      <c r="C86" s="614"/>
      <c r="D86" s="628"/>
      <c r="E86" s="614"/>
      <c r="F86" s="614"/>
      <c r="G86" s="614"/>
      <c r="H86" s="614"/>
      <c r="I86" s="614"/>
      <c r="J86" s="704"/>
      <c r="M86" s="44"/>
    </row>
    <row r="87" spans="1:18" s="43" customFormat="1" ht="15" x14ac:dyDescent="0.2">
      <c r="A87" s="80"/>
      <c r="B87" s="45"/>
      <c r="C87" s="614"/>
      <c r="D87" s="628"/>
      <c r="E87" s="614"/>
      <c r="F87" s="614"/>
      <c r="G87" s="614"/>
      <c r="H87" s="614"/>
      <c r="I87" s="614"/>
      <c r="J87" s="704"/>
      <c r="M87" s="44"/>
    </row>
    <row r="88" spans="1:18" s="43" customFormat="1" ht="15" x14ac:dyDescent="0.2">
      <c r="A88" s="80"/>
      <c r="B88" s="45"/>
      <c r="C88" s="614"/>
      <c r="D88" s="628"/>
      <c r="E88" s="614"/>
      <c r="F88" s="614"/>
      <c r="G88" s="614"/>
      <c r="H88" s="614"/>
      <c r="I88" s="614"/>
      <c r="J88" s="704"/>
      <c r="M88" s="44"/>
    </row>
    <row r="89" spans="1:18" s="43" customFormat="1" ht="15" x14ac:dyDescent="0.2">
      <c r="A89" s="80"/>
      <c r="B89" s="45"/>
      <c r="C89" s="614"/>
      <c r="D89" s="628"/>
      <c r="E89" s="614"/>
      <c r="F89" s="614"/>
      <c r="G89" s="614"/>
      <c r="H89" s="614"/>
      <c r="I89" s="614"/>
      <c r="J89" s="704"/>
      <c r="M89" s="44"/>
    </row>
    <row r="90" spans="1:18" s="43" customFormat="1" ht="15" x14ac:dyDescent="0.2">
      <c r="A90" s="80"/>
      <c r="B90" s="45"/>
      <c r="C90" s="614"/>
      <c r="D90" s="628"/>
      <c r="E90" s="614"/>
      <c r="F90" s="614"/>
      <c r="G90" s="614"/>
      <c r="H90" s="614"/>
      <c r="I90" s="614"/>
      <c r="J90" s="704"/>
      <c r="M90" s="44"/>
    </row>
    <row r="91" spans="1:18" s="43" customFormat="1" ht="15" x14ac:dyDescent="0.2">
      <c r="A91" s="80"/>
      <c r="B91" s="45"/>
      <c r="C91" s="614"/>
      <c r="D91" s="628"/>
      <c r="E91" s="614"/>
      <c r="F91" s="614"/>
      <c r="G91" s="614"/>
      <c r="H91" s="614"/>
      <c r="I91" s="614"/>
      <c r="J91" s="704"/>
      <c r="M91" s="44"/>
    </row>
    <row r="92" spans="1:18" s="43" customFormat="1" ht="15" x14ac:dyDescent="0.2">
      <c r="A92" s="80"/>
      <c r="B92" s="45"/>
      <c r="C92" s="614"/>
      <c r="D92" s="628"/>
      <c r="E92" s="614"/>
      <c r="F92" s="614"/>
      <c r="G92" s="614"/>
      <c r="H92" s="614"/>
      <c r="I92" s="614"/>
      <c r="J92" s="704"/>
      <c r="M92" s="44"/>
    </row>
    <row r="93" spans="1:18" s="43" customFormat="1" ht="15" x14ac:dyDescent="0.2">
      <c r="A93" s="80"/>
      <c r="B93" s="45"/>
      <c r="C93" s="614"/>
      <c r="D93" s="628"/>
      <c r="E93" s="614"/>
      <c r="F93" s="614"/>
      <c r="G93" s="614"/>
      <c r="H93" s="614"/>
      <c r="I93" s="614"/>
      <c r="J93" s="704"/>
      <c r="M93" s="44"/>
    </row>
    <row r="94" spans="1:18" s="43" customFormat="1" ht="15" x14ac:dyDescent="0.2">
      <c r="A94" s="80"/>
      <c r="B94" s="45"/>
      <c r="C94" s="614"/>
      <c r="D94" s="628"/>
      <c r="E94" s="614"/>
      <c r="F94" s="614"/>
      <c r="G94" s="614"/>
      <c r="H94" s="614"/>
      <c r="I94" s="614"/>
      <c r="J94" s="704"/>
      <c r="M94" s="44"/>
    </row>
    <row r="95" spans="1:18" s="43" customFormat="1" ht="15" x14ac:dyDescent="0.2">
      <c r="A95" s="80"/>
      <c r="B95" s="45"/>
      <c r="C95" s="614"/>
      <c r="D95" s="628"/>
      <c r="E95" s="614"/>
      <c r="F95" s="614"/>
      <c r="G95" s="614"/>
      <c r="H95" s="614"/>
      <c r="I95" s="614"/>
      <c r="J95" s="704"/>
      <c r="M95" s="44"/>
    </row>
    <row r="96" spans="1:18" s="43" customFormat="1" ht="15" x14ac:dyDescent="0.2">
      <c r="A96" s="80"/>
      <c r="B96" s="45"/>
      <c r="C96" s="614"/>
      <c r="D96" s="628"/>
      <c r="E96" s="614"/>
      <c r="F96" s="614"/>
      <c r="G96" s="614"/>
      <c r="H96" s="614"/>
      <c r="I96" s="614"/>
      <c r="J96" s="704"/>
      <c r="M96" s="44"/>
    </row>
    <row r="97" spans="1:13" s="43" customFormat="1" ht="15" x14ac:dyDescent="0.2">
      <c r="A97" s="80"/>
      <c r="B97" s="45"/>
      <c r="C97" s="614"/>
      <c r="D97" s="628"/>
      <c r="E97" s="614"/>
      <c r="F97" s="614"/>
      <c r="G97" s="614"/>
      <c r="H97" s="614"/>
      <c r="I97" s="614"/>
      <c r="J97" s="704"/>
      <c r="M97" s="44"/>
    </row>
    <row r="98" spans="1:13" s="43" customFormat="1" ht="15" x14ac:dyDescent="0.2">
      <c r="A98" s="80"/>
      <c r="B98" s="45"/>
      <c r="C98" s="614"/>
      <c r="D98" s="628"/>
      <c r="E98" s="614"/>
      <c r="F98" s="614"/>
      <c r="G98" s="614"/>
      <c r="H98" s="614"/>
      <c r="I98" s="614"/>
      <c r="J98" s="704"/>
      <c r="M98" s="44"/>
    </row>
    <row r="99" spans="1:13" s="43" customFormat="1" ht="15" x14ac:dyDescent="0.2">
      <c r="A99" s="80"/>
      <c r="B99" s="45"/>
      <c r="C99" s="614"/>
      <c r="D99" s="628"/>
      <c r="E99" s="614"/>
      <c r="F99" s="614"/>
      <c r="G99" s="614"/>
      <c r="H99" s="614"/>
      <c r="I99" s="614"/>
      <c r="J99" s="704"/>
      <c r="M99" s="44"/>
    </row>
    <row r="100" spans="1:13" s="43" customFormat="1" ht="15" x14ac:dyDescent="0.2">
      <c r="A100" s="80"/>
      <c r="B100" s="45"/>
      <c r="C100" s="614"/>
      <c r="D100" s="628"/>
      <c r="E100" s="614"/>
      <c r="F100" s="614"/>
      <c r="G100" s="614"/>
      <c r="H100" s="614"/>
      <c r="I100" s="614"/>
      <c r="J100" s="704"/>
      <c r="M100" s="44"/>
    </row>
    <row r="101" spans="1:13" s="43" customFormat="1" ht="15" x14ac:dyDescent="0.2">
      <c r="A101" s="80"/>
      <c r="B101" s="45"/>
      <c r="C101" s="614"/>
      <c r="D101" s="628"/>
      <c r="E101" s="614"/>
      <c r="F101" s="614"/>
      <c r="G101" s="614"/>
      <c r="H101" s="614"/>
      <c r="I101" s="614"/>
      <c r="J101" s="704"/>
      <c r="M101" s="44"/>
    </row>
    <row r="102" spans="1:13" s="43" customFormat="1" ht="15" x14ac:dyDescent="0.2">
      <c r="A102" s="80"/>
      <c r="B102" s="45"/>
      <c r="C102" s="614"/>
      <c r="D102" s="628"/>
      <c r="E102" s="614"/>
      <c r="F102" s="614"/>
      <c r="G102" s="614"/>
      <c r="H102" s="614"/>
      <c r="I102" s="614"/>
      <c r="J102" s="704"/>
      <c r="M102" s="44"/>
    </row>
    <row r="103" spans="1:13" s="43" customFormat="1" ht="15" x14ac:dyDescent="0.2">
      <c r="A103" s="80"/>
      <c r="B103" s="45"/>
      <c r="C103" s="614"/>
      <c r="D103" s="628"/>
      <c r="E103" s="614"/>
      <c r="F103" s="614"/>
      <c r="G103" s="614"/>
      <c r="H103" s="614"/>
      <c r="I103" s="614"/>
      <c r="J103" s="704"/>
      <c r="M103" s="44"/>
    </row>
  </sheetData>
  <sheetProtection password="C12A" sheet="1" objects="1" scenarios="1"/>
  <mergeCells count="12">
    <mergeCell ref="F68:I68"/>
    <mergeCell ref="B16:I16"/>
    <mergeCell ref="B3:I3"/>
    <mergeCell ref="B5:C5"/>
    <mergeCell ref="F6:I6"/>
    <mergeCell ref="B9:I9"/>
    <mergeCell ref="B13:I13"/>
    <mergeCell ref="B22:I22"/>
    <mergeCell ref="B27:I27"/>
    <mergeCell ref="B34:I34"/>
    <mergeCell ref="B37:I37"/>
    <mergeCell ref="F57:I57"/>
  </mergeCells>
  <conditionalFormatting sqref="E76:I76">
    <cfRule type="containsText" dxfId="25" priority="10" operator="containsText" text="nu">
      <formula>NOT(ISERROR(SEARCH("nu",E76)))</formula>
    </cfRule>
  </conditionalFormatting>
  <conditionalFormatting sqref="E76:I76">
    <cfRule type="containsText" dxfId="24" priority="7" operator="containsText" text="NU">
      <formula>NOT(ISERROR(SEARCH("NU",E76)))</formula>
    </cfRule>
    <cfRule type="containsText" dxfId="23" priority="8" operator="containsText" text="DA">
      <formula>NOT(ISERROR(SEARCH("DA",E76)))</formula>
    </cfRule>
  </conditionalFormatting>
  <conditionalFormatting sqref="C76:D76">
    <cfRule type="containsText" dxfId="22" priority="3" operator="containsText" text="nu">
      <formula>NOT(ISERROR(SEARCH("nu",C76)))</formula>
    </cfRule>
  </conditionalFormatting>
  <conditionalFormatting sqref="C76:D76">
    <cfRule type="containsText" dxfId="21" priority="1" operator="containsText" text="NU">
      <formula>NOT(ISERROR(SEARCH("NU",C76)))</formula>
    </cfRule>
    <cfRule type="containsText" dxfId="20" priority="2" operator="containsText" text="DA">
      <formula>NOT(ISERROR(SEARCH("DA",C76)))</formula>
    </cfRule>
  </conditionalFormatting>
  <pageMargins left="0.25" right="0.25" top="0.75" bottom="0.75" header="0.3" footer="0.3"/>
  <pageSetup scale="47" fitToHeight="0" orientation="landscape" r:id="rId1"/>
  <headerFooter>
    <oddHeader>&amp;C&amp;"Arial,Bold"&amp;16 &amp;K03+0006. INVESTITIE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topLeftCell="A5" workbookViewId="0">
      <selection activeCell="B23" sqref="B23"/>
    </sheetView>
  </sheetViews>
  <sheetFormatPr defaultRowHeight="12.75" x14ac:dyDescent="0.2"/>
  <cols>
    <col min="1" max="1" width="9.140625" style="194"/>
    <col min="2" max="2" width="37.7109375" style="5" customWidth="1"/>
    <col min="3" max="3" width="4.28515625" style="68" customWidth="1"/>
    <col min="4" max="19" width="3.5703125" style="195" customWidth="1"/>
    <col min="20" max="33" width="5" style="69" customWidth="1"/>
  </cols>
  <sheetData>
    <row r="1" spans="1:33" ht="37.5" customHeight="1" x14ac:dyDescent="0.25">
      <c r="A1" s="151" t="s">
        <v>306</v>
      </c>
      <c r="B1" s="152"/>
      <c r="C1" s="153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</row>
    <row r="2" spans="1:33" ht="29.25" customHeight="1" x14ac:dyDescent="0.2">
      <c r="A2" s="835" t="s">
        <v>307</v>
      </c>
      <c r="B2" s="835"/>
      <c r="C2" s="835"/>
      <c r="D2" s="835"/>
      <c r="E2" s="835"/>
      <c r="F2" s="835"/>
      <c r="G2" s="835"/>
      <c r="H2" s="835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7"/>
      <c r="U2" s="157" t="s">
        <v>117</v>
      </c>
      <c r="V2" s="157"/>
    </row>
    <row r="3" spans="1:33" x14ac:dyDescent="0.2">
      <c r="A3" s="158"/>
      <c r="B3" s="144"/>
      <c r="C3" s="159"/>
      <c r="D3" s="160"/>
      <c r="E3" s="160"/>
      <c r="F3" s="160"/>
      <c r="G3" s="160"/>
      <c r="H3" s="160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</row>
    <row r="4" spans="1:33" ht="63.75" x14ac:dyDescent="0.2">
      <c r="A4" s="849" t="s">
        <v>104</v>
      </c>
      <c r="B4" s="852" t="s">
        <v>308</v>
      </c>
      <c r="C4" s="161" t="s">
        <v>309</v>
      </c>
      <c r="D4" s="855" t="s">
        <v>137</v>
      </c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856"/>
      <c r="R4" s="856"/>
      <c r="S4" s="856"/>
      <c r="T4" s="856"/>
      <c r="U4" s="856"/>
      <c r="V4" s="856"/>
      <c r="W4" s="856"/>
      <c r="X4" s="855" t="s">
        <v>310</v>
      </c>
      <c r="Y4" s="855"/>
      <c r="Z4" s="855"/>
      <c r="AA4" s="855"/>
      <c r="AB4" s="855"/>
      <c r="AC4" s="855"/>
      <c r="AD4" s="855"/>
      <c r="AE4" s="855"/>
      <c r="AF4" s="855"/>
      <c r="AG4" s="855"/>
    </row>
    <row r="5" spans="1:33" s="3" customFormat="1" ht="12.75" customHeight="1" x14ac:dyDescent="0.2">
      <c r="A5" s="850"/>
      <c r="B5" s="853"/>
      <c r="C5" s="857" t="s">
        <v>297</v>
      </c>
      <c r="D5" s="858" t="s">
        <v>120</v>
      </c>
      <c r="E5" s="858"/>
      <c r="F5" s="858"/>
      <c r="G5" s="858"/>
      <c r="H5" s="858" t="s">
        <v>121</v>
      </c>
      <c r="I5" s="858"/>
      <c r="J5" s="858"/>
      <c r="K5" s="858"/>
      <c r="L5" s="859" t="s">
        <v>122</v>
      </c>
      <c r="M5" s="860"/>
      <c r="N5" s="860"/>
      <c r="O5" s="861"/>
      <c r="P5" s="859" t="s">
        <v>123</v>
      </c>
      <c r="Q5" s="860"/>
      <c r="R5" s="860"/>
      <c r="S5" s="861"/>
      <c r="T5" s="847" t="s">
        <v>311</v>
      </c>
      <c r="U5" s="847" t="s">
        <v>312</v>
      </c>
      <c r="V5" s="847" t="s">
        <v>313</v>
      </c>
      <c r="W5" s="847" t="s">
        <v>314</v>
      </c>
      <c r="X5" s="847">
        <v>5</v>
      </c>
      <c r="Y5" s="847">
        <v>6</v>
      </c>
      <c r="Z5" s="847">
        <v>7</v>
      </c>
      <c r="AA5" s="847">
        <v>8</v>
      </c>
      <c r="AB5" s="847">
        <v>9</v>
      </c>
      <c r="AC5" s="847">
        <v>10</v>
      </c>
      <c r="AD5" s="847">
        <v>11</v>
      </c>
      <c r="AE5" s="847">
        <v>12</v>
      </c>
      <c r="AF5" s="847">
        <v>13</v>
      </c>
      <c r="AG5" s="847">
        <v>14</v>
      </c>
    </row>
    <row r="6" spans="1:33" s="3" customFormat="1" ht="22.5" x14ac:dyDescent="0.2">
      <c r="A6" s="851"/>
      <c r="B6" s="854"/>
      <c r="C6" s="857"/>
      <c r="D6" s="162" t="s">
        <v>315</v>
      </c>
      <c r="E6" s="162" t="s">
        <v>316</v>
      </c>
      <c r="F6" s="162" t="s">
        <v>317</v>
      </c>
      <c r="G6" s="162" t="s">
        <v>318</v>
      </c>
      <c r="H6" s="162" t="s">
        <v>315</v>
      </c>
      <c r="I6" s="162" t="s">
        <v>316</v>
      </c>
      <c r="J6" s="162" t="s">
        <v>317</v>
      </c>
      <c r="K6" s="162" t="s">
        <v>318</v>
      </c>
      <c r="L6" s="162" t="s">
        <v>315</v>
      </c>
      <c r="M6" s="162" t="s">
        <v>316</v>
      </c>
      <c r="N6" s="162" t="s">
        <v>317</v>
      </c>
      <c r="O6" s="162" t="s">
        <v>318</v>
      </c>
      <c r="P6" s="162" t="s">
        <v>315</v>
      </c>
      <c r="Q6" s="162" t="s">
        <v>316</v>
      </c>
      <c r="R6" s="162" t="s">
        <v>317</v>
      </c>
      <c r="S6" s="162" t="s">
        <v>318</v>
      </c>
      <c r="T6" s="848"/>
      <c r="U6" s="848"/>
      <c r="V6" s="848"/>
      <c r="W6" s="848"/>
      <c r="X6" s="848"/>
      <c r="Y6" s="848"/>
      <c r="Z6" s="848"/>
      <c r="AA6" s="848"/>
      <c r="AB6" s="848"/>
      <c r="AC6" s="848"/>
      <c r="AD6" s="848"/>
      <c r="AE6" s="848"/>
      <c r="AF6" s="848"/>
      <c r="AG6" s="848"/>
    </row>
    <row r="7" spans="1:33" s="50" customFormat="1" ht="14.25" x14ac:dyDescent="0.2">
      <c r="A7" s="163"/>
      <c r="B7" s="842" t="s">
        <v>319</v>
      </c>
      <c r="C7" s="843"/>
      <c r="D7" s="843"/>
      <c r="E7" s="843"/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  <c r="Q7" s="843"/>
      <c r="R7" s="843"/>
      <c r="S7" s="843"/>
      <c r="T7" s="843"/>
      <c r="U7" s="843"/>
      <c r="V7" s="843"/>
      <c r="W7" s="844"/>
      <c r="X7" s="164"/>
      <c r="Y7" s="164"/>
      <c r="Z7" s="164"/>
      <c r="AA7" s="164"/>
      <c r="AB7" s="164"/>
      <c r="AC7" s="164"/>
      <c r="AD7" s="164"/>
      <c r="AE7" s="164"/>
      <c r="AF7" s="164"/>
      <c r="AG7" s="164"/>
    </row>
    <row r="8" spans="1:33" s="50" customFormat="1" ht="14.25" customHeight="1" x14ac:dyDescent="0.2">
      <c r="A8" s="165">
        <v>1</v>
      </c>
      <c r="B8" s="166" t="s">
        <v>126</v>
      </c>
      <c r="C8" s="167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1">
        <f>SUM(D8:G8)</f>
        <v>0</v>
      </c>
      <c r="U8" s="161">
        <f>SUM(H8:K8)</f>
        <v>0</v>
      </c>
      <c r="V8" s="161">
        <f>SUM(L8:O8)</f>
        <v>0</v>
      </c>
      <c r="W8" s="161">
        <f>SUM(P8:S8)</f>
        <v>0</v>
      </c>
      <c r="X8" s="169"/>
      <c r="Y8" s="169"/>
      <c r="Z8" s="169"/>
      <c r="AA8" s="169"/>
      <c r="AB8" s="169"/>
      <c r="AC8" s="169"/>
      <c r="AD8" s="169"/>
      <c r="AE8" s="169"/>
      <c r="AF8" s="169"/>
      <c r="AG8" s="169"/>
    </row>
    <row r="9" spans="1:33" s="50" customFormat="1" ht="14.25" customHeight="1" x14ac:dyDescent="0.2">
      <c r="A9" s="165">
        <v>2</v>
      </c>
      <c r="B9" s="166" t="s">
        <v>127</v>
      </c>
      <c r="C9" s="167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1">
        <f t="shared" ref="T9:T43" si="0">SUM(D9:G9)</f>
        <v>0</v>
      </c>
      <c r="U9" s="161">
        <f t="shared" ref="U9:U43" si="1">SUM(H9:K9)</f>
        <v>0</v>
      </c>
      <c r="V9" s="161">
        <f t="shared" ref="V9:V43" si="2">SUM(L9:O9)</f>
        <v>0</v>
      </c>
      <c r="W9" s="161">
        <f t="shared" ref="W9:W43" si="3">SUM(P9:S9)</f>
        <v>0</v>
      </c>
      <c r="X9" s="169"/>
      <c r="Y9" s="169"/>
      <c r="Z9" s="169"/>
      <c r="AA9" s="169"/>
      <c r="AB9" s="169"/>
      <c r="AC9" s="169"/>
      <c r="AD9" s="169"/>
      <c r="AE9" s="169"/>
      <c r="AF9" s="169"/>
      <c r="AG9" s="169"/>
    </row>
    <row r="10" spans="1:33" s="50" customFormat="1" ht="14.25" customHeight="1" x14ac:dyDescent="0.2">
      <c r="A10" s="165">
        <v>3</v>
      </c>
      <c r="B10" s="166" t="s">
        <v>128</v>
      </c>
      <c r="C10" s="167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1">
        <f t="shared" si="0"/>
        <v>0</v>
      </c>
      <c r="U10" s="161">
        <f t="shared" si="1"/>
        <v>0</v>
      </c>
      <c r="V10" s="161">
        <f t="shared" si="2"/>
        <v>0</v>
      </c>
      <c r="W10" s="161">
        <f t="shared" si="3"/>
        <v>0</v>
      </c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</row>
    <row r="11" spans="1:33" s="50" customFormat="1" ht="29.25" customHeight="1" x14ac:dyDescent="0.2">
      <c r="A11" s="165">
        <v>4</v>
      </c>
      <c r="B11" s="166" t="s">
        <v>129</v>
      </c>
      <c r="C11" s="167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1">
        <f t="shared" si="0"/>
        <v>0</v>
      </c>
      <c r="U11" s="161">
        <f t="shared" si="1"/>
        <v>0</v>
      </c>
      <c r="V11" s="161">
        <f t="shared" si="2"/>
        <v>0</v>
      </c>
      <c r="W11" s="161">
        <f t="shared" si="3"/>
        <v>0</v>
      </c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</row>
    <row r="12" spans="1:33" s="50" customFormat="1" ht="18" customHeight="1" x14ac:dyDescent="0.2">
      <c r="A12" s="165">
        <v>5</v>
      </c>
      <c r="B12" s="166" t="s">
        <v>130</v>
      </c>
      <c r="C12" s="167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1">
        <f t="shared" si="0"/>
        <v>0</v>
      </c>
      <c r="U12" s="161">
        <f t="shared" si="1"/>
        <v>0</v>
      </c>
      <c r="V12" s="161">
        <f t="shared" si="2"/>
        <v>0</v>
      </c>
      <c r="W12" s="161">
        <f t="shared" si="3"/>
        <v>0</v>
      </c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</row>
    <row r="13" spans="1:33" s="50" customFormat="1" ht="14.25" customHeight="1" x14ac:dyDescent="0.2">
      <c r="A13" s="165">
        <v>6</v>
      </c>
      <c r="B13" s="166" t="s">
        <v>131</v>
      </c>
      <c r="C13" s="167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1">
        <f t="shared" si="0"/>
        <v>0</v>
      </c>
      <c r="U13" s="161">
        <f t="shared" si="1"/>
        <v>0</v>
      </c>
      <c r="V13" s="161">
        <f t="shared" si="2"/>
        <v>0</v>
      </c>
      <c r="W13" s="161">
        <f t="shared" si="3"/>
        <v>0</v>
      </c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</row>
    <row r="14" spans="1:33" s="50" customFormat="1" ht="14.25" customHeight="1" x14ac:dyDescent="0.2">
      <c r="A14" s="165">
        <v>7</v>
      </c>
      <c r="B14" s="166" t="s">
        <v>132</v>
      </c>
      <c r="C14" s="167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1">
        <f t="shared" si="0"/>
        <v>0</v>
      </c>
      <c r="U14" s="161">
        <f t="shared" si="1"/>
        <v>0</v>
      </c>
      <c r="V14" s="161">
        <f t="shared" si="2"/>
        <v>0</v>
      </c>
      <c r="W14" s="161">
        <f t="shared" si="3"/>
        <v>0</v>
      </c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</row>
    <row r="15" spans="1:33" s="50" customFormat="1" ht="28.5" customHeight="1" x14ac:dyDescent="0.2">
      <c r="A15" s="165">
        <v>8</v>
      </c>
      <c r="B15" s="166" t="s">
        <v>133</v>
      </c>
      <c r="C15" s="167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1">
        <f t="shared" si="0"/>
        <v>0</v>
      </c>
      <c r="U15" s="161">
        <f t="shared" si="1"/>
        <v>0</v>
      </c>
      <c r="V15" s="161">
        <f t="shared" si="2"/>
        <v>0</v>
      </c>
      <c r="W15" s="161">
        <f t="shared" si="3"/>
        <v>0</v>
      </c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</row>
    <row r="16" spans="1:33" s="50" customFormat="1" ht="13.5" customHeight="1" x14ac:dyDescent="0.2">
      <c r="A16" s="165">
        <v>9</v>
      </c>
      <c r="B16" s="166" t="s">
        <v>6</v>
      </c>
      <c r="C16" s="167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1">
        <f t="shared" si="0"/>
        <v>0</v>
      </c>
      <c r="U16" s="161">
        <f t="shared" si="1"/>
        <v>0</v>
      </c>
      <c r="V16" s="161">
        <f t="shared" si="2"/>
        <v>0</v>
      </c>
      <c r="W16" s="161">
        <f t="shared" si="3"/>
        <v>0</v>
      </c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</row>
    <row r="17" spans="1:33" s="172" customFormat="1" ht="18" customHeight="1" x14ac:dyDescent="0.2">
      <c r="A17" s="845" t="s">
        <v>320</v>
      </c>
      <c r="B17" s="845"/>
      <c r="C17" s="170">
        <f t="shared" ref="C17:AG17" si="4">SUM(C8:C16)</f>
        <v>0</v>
      </c>
      <c r="D17" s="171">
        <f t="shared" si="4"/>
        <v>0</v>
      </c>
      <c r="E17" s="171">
        <f t="shared" si="4"/>
        <v>0</v>
      </c>
      <c r="F17" s="171">
        <f t="shared" si="4"/>
        <v>0</v>
      </c>
      <c r="G17" s="171">
        <f t="shared" si="4"/>
        <v>0</v>
      </c>
      <c r="H17" s="171">
        <f t="shared" si="4"/>
        <v>0</v>
      </c>
      <c r="I17" s="171">
        <f t="shared" si="4"/>
        <v>0</v>
      </c>
      <c r="J17" s="171">
        <f t="shared" si="4"/>
        <v>0</v>
      </c>
      <c r="K17" s="171">
        <f t="shared" si="4"/>
        <v>0</v>
      </c>
      <c r="L17" s="171">
        <f t="shared" si="4"/>
        <v>0</v>
      </c>
      <c r="M17" s="171">
        <f t="shared" si="4"/>
        <v>0</v>
      </c>
      <c r="N17" s="171">
        <f t="shared" si="4"/>
        <v>0</v>
      </c>
      <c r="O17" s="171">
        <f t="shared" si="4"/>
        <v>0</v>
      </c>
      <c r="P17" s="171">
        <f t="shared" si="4"/>
        <v>0</v>
      </c>
      <c r="Q17" s="171">
        <f t="shared" si="4"/>
        <v>0</v>
      </c>
      <c r="R17" s="171">
        <f t="shared" si="4"/>
        <v>0</v>
      </c>
      <c r="S17" s="171">
        <f t="shared" si="4"/>
        <v>0</v>
      </c>
      <c r="T17" s="170">
        <f t="shared" si="4"/>
        <v>0</v>
      </c>
      <c r="U17" s="170">
        <f t="shared" si="4"/>
        <v>0</v>
      </c>
      <c r="V17" s="170">
        <f t="shared" si="4"/>
        <v>0</v>
      </c>
      <c r="W17" s="170">
        <f t="shared" si="4"/>
        <v>0</v>
      </c>
      <c r="X17" s="170">
        <f t="shared" si="4"/>
        <v>0</v>
      </c>
      <c r="Y17" s="170">
        <f t="shared" si="4"/>
        <v>0</v>
      </c>
      <c r="Z17" s="170">
        <f t="shared" si="4"/>
        <v>0</v>
      </c>
      <c r="AA17" s="170">
        <f t="shared" si="4"/>
        <v>0</v>
      </c>
      <c r="AB17" s="170">
        <f t="shared" si="4"/>
        <v>0</v>
      </c>
      <c r="AC17" s="170">
        <f t="shared" si="4"/>
        <v>0</v>
      </c>
      <c r="AD17" s="170">
        <f t="shared" si="4"/>
        <v>0</v>
      </c>
      <c r="AE17" s="170">
        <f t="shared" si="4"/>
        <v>0</v>
      </c>
      <c r="AF17" s="170">
        <f t="shared" si="4"/>
        <v>0</v>
      </c>
      <c r="AG17" s="170">
        <f t="shared" si="4"/>
        <v>0</v>
      </c>
    </row>
    <row r="18" spans="1:33" s="50" customFormat="1" ht="14.25" customHeight="1" x14ac:dyDescent="0.2">
      <c r="A18" s="165">
        <v>10</v>
      </c>
      <c r="B18" s="166" t="s">
        <v>321</v>
      </c>
      <c r="C18" s="167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1">
        <f>SUM(D18:G18)</f>
        <v>0</v>
      </c>
      <c r="U18" s="161">
        <f t="shared" si="1"/>
        <v>0</v>
      </c>
      <c r="V18" s="161">
        <f t="shared" si="2"/>
        <v>0</v>
      </c>
      <c r="W18" s="161">
        <f t="shared" si="3"/>
        <v>0</v>
      </c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</row>
    <row r="19" spans="1:33" s="50" customFormat="1" ht="30" customHeight="1" x14ac:dyDescent="0.2">
      <c r="A19" s="165">
        <v>11</v>
      </c>
      <c r="B19" s="166" t="s">
        <v>322</v>
      </c>
      <c r="C19" s="167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1">
        <f t="shared" si="0"/>
        <v>0</v>
      </c>
      <c r="U19" s="161">
        <f t="shared" si="1"/>
        <v>0</v>
      </c>
      <c r="V19" s="161">
        <f t="shared" si="2"/>
        <v>0</v>
      </c>
      <c r="W19" s="161">
        <f t="shared" si="3"/>
        <v>0</v>
      </c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</row>
    <row r="20" spans="1:33" s="50" customFormat="1" ht="14.25" customHeight="1" x14ac:dyDescent="0.2">
      <c r="A20" s="165">
        <v>12</v>
      </c>
      <c r="B20" s="166" t="s">
        <v>323</v>
      </c>
      <c r="C20" s="167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1">
        <f t="shared" si="0"/>
        <v>0</v>
      </c>
      <c r="U20" s="161">
        <f t="shared" si="1"/>
        <v>0</v>
      </c>
      <c r="V20" s="161">
        <f t="shared" si="2"/>
        <v>0</v>
      </c>
      <c r="W20" s="161">
        <f t="shared" si="3"/>
        <v>0</v>
      </c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</row>
    <row r="21" spans="1:33" s="50" customFormat="1" ht="59.25" customHeight="1" x14ac:dyDescent="0.2">
      <c r="A21" s="165">
        <v>13</v>
      </c>
      <c r="B21" s="166" t="s">
        <v>324</v>
      </c>
      <c r="C21" s="167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1">
        <f t="shared" si="0"/>
        <v>0</v>
      </c>
      <c r="U21" s="161">
        <f t="shared" si="1"/>
        <v>0</v>
      </c>
      <c r="V21" s="161">
        <f t="shared" si="2"/>
        <v>0</v>
      </c>
      <c r="W21" s="161">
        <f t="shared" si="3"/>
        <v>0</v>
      </c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</row>
    <row r="22" spans="1:33" s="50" customFormat="1" ht="15" customHeight="1" x14ac:dyDescent="0.2">
      <c r="A22" s="845" t="s">
        <v>325</v>
      </c>
      <c r="B22" s="845"/>
      <c r="C22" s="170">
        <f t="shared" ref="C22:AG24" si="5">SUM(C18:C21)</f>
        <v>0</v>
      </c>
      <c r="D22" s="171">
        <f t="shared" si="5"/>
        <v>0</v>
      </c>
      <c r="E22" s="171">
        <f t="shared" si="5"/>
        <v>0</v>
      </c>
      <c r="F22" s="171">
        <f t="shared" si="5"/>
        <v>0</v>
      </c>
      <c r="G22" s="171">
        <f t="shared" si="5"/>
        <v>0</v>
      </c>
      <c r="H22" s="171">
        <f t="shared" si="5"/>
        <v>0</v>
      </c>
      <c r="I22" s="171">
        <f t="shared" si="5"/>
        <v>0</v>
      </c>
      <c r="J22" s="171">
        <f t="shared" si="5"/>
        <v>0</v>
      </c>
      <c r="K22" s="171">
        <f t="shared" si="5"/>
        <v>0</v>
      </c>
      <c r="L22" s="171">
        <f t="shared" si="5"/>
        <v>0</v>
      </c>
      <c r="M22" s="171">
        <f t="shared" si="5"/>
        <v>0</v>
      </c>
      <c r="N22" s="171">
        <f t="shared" si="5"/>
        <v>0</v>
      </c>
      <c r="O22" s="171">
        <f t="shared" si="5"/>
        <v>0</v>
      </c>
      <c r="P22" s="171">
        <f t="shared" si="5"/>
        <v>0</v>
      </c>
      <c r="Q22" s="171">
        <f t="shared" si="5"/>
        <v>0</v>
      </c>
      <c r="R22" s="171">
        <f t="shared" si="5"/>
        <v>0</v>
      </c>
      <c r="S22" s="171">
        <f t="shared" si="5"/>
        <v>0</v>
      </c>
      <c r="T22" s="170">
        <f t="shared" si="5"/>
        <v>0</v>
      </c>
      <c r="U22" s="170">
        <f t="shared" si="5"/>
        <v>0</v>
      </c>
      <c r="V22" s="170">
        <f t="shared" si="5"/>
        <v>0</v>
      </c>
      <c r="W22" s="170">
        <f t="shared" si="5"/>
        <v>0</v>
      </c>
      <c r="X22" s="170">
        <f t="shared" si="5"/>
        <v>0</v>
      </c>
      <c r="Y22" s="170">
        <f t="shared" si="5"/>
        <v>0</v>
      </c>
      <c r="Z22" s="170">
        <f t="shared" si="5"/>
        <v>0</v>
      </c>
      <c r="AA22" s="170">
        <f t="shared" si="5"/>
        <v>0</v>
      </c>
      <c r="AB22" s="170">
        <f t="shared" si="5"/>
        <v>0</v>
      </c>
      <c r="AC22" s="170">
        <f t="shared" si="5"/>
        <v>0</v>
      </c>
      <c r="AD22" s="170">
        <f t="shared" si="5"/>
        <v>0</v>
      </c>
      <c r="AE22" s="170">
        <f t="shared" si="5"/>
        <v>0</v>
      </c>
      <c r="AF22" s="170">
        <f t="shared" si="5"/>
        <v>0</v>
      </c>
      <c r="AG22" s="170">
        <f t="shared" si="5"/>
        <v>0</v>
      </c>
    </row>
    <row r="23" spans="1:33" s="50" customFormat="1" ht="15" customHeight="1" x14ac:dyDescent="0.2">
      <c r="A23" s="173">
        <v>14</v>
      </c>
      <c r="B23" s="174" t="s">
        <v>326</v>
      </c>
      <c r="C23" s="175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0">
        <f t="shared" si="5"/>
        <v>0</v>
      </c>
      <c r="U23" s="170">
        <f t="shared" si="5"/>
        <v>0</v>
      </c>
      <c r="V23" s="170">
        <f t="shared" si="5"/>
        <v>0</v>
      </c>
      <c r="W23" s="170">
        <f t="shared" si="5"/>
        <v>0</v>
      </c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</row>
    <row r="24" spans="1:33" s="50" customFormat="1" ht="15" customHeight="1" x14ac:dyDescent="0.2">
      <c r="A24" s="846" t="s">
        <v>327</v>
      </c>
      <c r="B24" s="846"/>
      <c r="C24" s="170">
        <f t="shared" ref="C24:S24" si="6">C23+C22+C17</f>
        <v>0</v>
      </c>
      <c r="D24" s="171">
        <f t="shared" si="6"/>
        <v>0</v>
      </c>
      <c r="E24" s="171">
        <f t="shared" si="6"/>
        <v>0</v>
      </c>
      <c r="F24" s="171">
        <f t="shared" si="6"/>
        <v>0</v>
      </c>
      <c r="G24" s="171">
        <f t="shared" si="6"/>
        <v>0</v>
      </c>
      <c r="H24" s="171">
        <f t="shared" si="6"/>
        <v>0</v>
      </c>
      <c r="I24" s="171">
        <f t="shared" si="6"/>
        <v>0</v>
      </c>
      <c r="J24" s="171">
        <f t="shared" si="6"/>
        <v>0</v>
      </c>
      <c r="K24" s="171">
        <f t="shared" si="6"/>
        <v>0</v>
      </c>
      <c r="L24" s="171">
        <f t="shared" si="6"/>
        <v>0</v>
      </c>
      <c r="M24" s="171">
        <f t="shared" si="6"/>
        <v>0</v>
      </c>
      <c r="N24" s="171">
        <f t="shared" si="6"/>
        <v>0</v>
      </c>
      <c r="O24" s="171">
        <f t="shared" si="6"/>
        <v>0</v>
      </c>
      <c r="P24" s="171">
        <f t="shared" si="6"/>
        <v>0</v>
      </c>
      <c r="Q24" s="171">
        <f t="shared" si="6"/>
        <v>0</v>
      </c>
      <c r="R24" s="171">
        <f t="shared" si="6"/>
        <v>0</v>
      </c>
      <c r="S24" s="171">
        <f t="shared" si="6"/>
        <v>0</v>
      </c>
      <c r="T24" s="170">
        <f t="shared" si="5"/>
        <v>0</v>
      </c>
      <c r="U24" s="170">
        <f t="shared" si="5"/>
        <v>0</v>
      </c>
      <c r="V24" s="170">
        <f t="shared" si="5"/>
        <v>0</v>
      </c>
      <c r="W24" s="170">
        <f t="shared" si="5"/>
        <v>0</v>
      </c>
      <c r="X24" s="170">
        <f t="shared" ref="X24:AG24" si="7">X23+X22+X17</f>
        <v>0</v>
      </c>
      <c r="Y24" s="170">
        <f t="shared" si="7"/>
        <v>0</v>
      </c>
      <c r="Z24" s="170">
        <f t="shared" si="7"/>
        <v>0</v>
      </c>
      <c r="AA24" s="170">
        <f t="shared" si="7"/>
        <v>0</v>
      </c>
      <c r="AB24" s="170">
        <f t="shared" si="7"/>
        <v>0</v>
      </c>
      <c r="AC24" s="170">
        <f t="shared" si="7"/>
        <v>0</v>
      </c>
      <c r="AD24" s="170">
        <f t="shared" si="7"/>
        <v>0</v>
      </c>
      <c r="AE24" s="170">
        <f t="shared" si="7"/>
        <v>0</v>
      </c>
      <c r="AF24" s="170">
        <f t="shared" si="7"/>
        <v>0</v>
      </c>
      <c r="AG24" s="170">
        <f t="shared" si="7"/>
        <v>0</v>
      </c>
    </row>
    <row r="25" spans="1:33" s="50" customFormat="1" ht="18" customHeight="1" x14ac:dyDescent="0.2">
      <c r="A25" s="177"/>
      <c r="B25" s="842" t="s">
        <v>328</v>
      </c>
      <c r="C25" s="843"/>
      <c r="D25" s="843"/>
      <c r="E25" s="843"/>
      <c r="F25" s="843"/>
      <c r="G25" s="843"/>
      <c r="H25" s="843"/>
      <c r="I25" s="843"/>
      <c r="J25" s="843"/>
      <c r="K25" s="843"/>
      <c r="L25" s="843"/>
      <c r="M25" s="843"/>
      <c r="N25" s="843"/>
      <c r="O25" s="843"/>
      <c r="P25" s="843"/>
      <c r="Q25" s="843"/>
      <c r="R25" s="843"/>
      <c r="S25" s="843"/>
      <c r="T25" s="843"/>
      <c r="U25" s="843"/>
      <c r="V25" s="843"/>
      <c r="W25" s="84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</row>
    <row r="26" spans="1:33" s="50" customFormat="1" ht="26.25" customHeight="1" x14ac:dyDescent="0.2">
      <c r="A26" s="165">
        <v>1</v>
      </c>
      <c r="B26" s="166" t="s">
        <v>135</v>
      </c>
      <c r="C26" s="167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1">
        <f>SUM(D26:G26)</f>
        <v>0</v>
      </c>
      <c r="U26" s="161">
        <f>SUM(H26:K26)</f>
        <v>0</v>
      </c>
      <c r="V26" s="161">
        <f>SUM(L26:O26)</f>
        <v>0</v>
      </c>
      <c r="W26" s="161">
        <f>SUM(P26:S26)</f>
        <v>0</v>
      </c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</row>
    <row r="27" spans="1:33" s="50" customFormat="1" ht="18" customHeight="1" x14ac:dyDescent="0.2">
      <c r="A27" s="165">
        <v>2</v>
      </c>
      <c r="B27" s="166" t="s">
        <v>329</v>
      </c>
      <c r="C27" s="167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1">
        <f t="shared" si="0"/>
        <v>0</v>
      </c>
      <c r="U27" s="161">
        <f t="shared" si="1"/>
        <v>0</v>
      </c>
      <c r="V27" s="161">
        <f t="shared" si="2"/>
        <v>0</v>
      </c>
      <c r="W27" s="161">
        <f t="shared" si="3"/>
        <v>0</v>
      </c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</row>
    <row r="28" spans="1:33" s="50" customFormat="1" ht="14.25" customHeight="1" x14ac:dyDescent="0.2">
      <c r="A28" s="165">
        <v>3</v>
      </c>
      <c r="B28" s="166" t="s">
        <v>330</v>
      </c>
      <c r="C28" s="167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1">
        <f t="shared" si="0"/>
        <v>0</v>
      </c>
      <c r="U28" s="161">
        <f t="shared" si="1"/>
        <v>0</v>
      </c>
      <c r="V28" s="161">
        <f t="shared" si="2"/>
        <v>0</v>
      </c>
      <c r="W28" s="161">
        <f t="shared" si="3"/>
        <v>0</v>
      </c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</row>
    <row r="29" spans="1:33" s="50" customFormat="1" ht="14.25" customHeight="1" x14ac:dyDescent="0.2">
      <c r="A29" s="165">
        <v>4</v>
      </c>
      <c r="B29" s="166" t="s">
        <v>136</v>
      </c>
      <c r="C29" s="167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1">
        <f t="shared" si="0"/>
        <v>0</v>
      </c>
      <c r="U29" s="161">
        <f t="shared" si="1"/>
        <v>0</v>
      </c>
      <c r="V29" s="161">
        <f t="shared" si="2"/>
        <v>0</v>
      </c>
      <c r="W29" s="161">
        <f t="shared" si="3"/>
        <v>0</v>
      </c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</row>
    <row r="30" spans="1:33" s="50" customFormat="1" ht="14.25" customHeight="1" x14ac:dyDescent="0.2">
      <c r="A30" s="845" t="s">
        <v>134</v>
      </c>
      <c r="B30" s="845" t="s">
        <v>134</v>
      </c>
      <c r="C30" s="170">
        <f>SUM(C26:C29)</f>
        <v>0</v>
      </c>
      <c r="D30" s="171">
        <f t="shared" ref="D30:S30" si="8">SUM(D26:D29)</f>
        <v>0</v>
      </c>
      <c r="E30" s="171">
        <f t="shared" si="8"/>
        <v>0</v>
      </c>
      <c r="F30" s="171">
        <f t="shared" si="8"/>
        <v>0</v>
      </c>
      <c r="G30" s="171">
        <f t="shared" si="8"/>
        <v>0</v>
      </c>
      <c r="H30" s="171">
        <f t="shared" si="8"/>
        <v>0</v>
      </c>
      <c r="I30" s="171">
        <f t="shared" si="8"/>
        <v>0</v>
      </c>
      <c r="J30" s="171">
        <f t="shared" si="8"/>
        <v>0</v>
      </c>
      <c r="K30" s="171">
        <f t="shared" si="8"/>
        <v>0</v>
      </c>
      <c r="L30" s="171">
        <f t="shared" si="8"/>
        <v>0</v>
      </c>
      <c r="M30" s="171">
        <f t="shared" si="8"/>
        <v>0</v>
      </c>
      <c r="N30" s="171">
        <f t="shared" si="8"/>
        <v>0</v>
      </c>
      <c r="O30" s="171">
        <f t="shared" si="8"/>
        <v>0</v>
      </c>
      <c r="P30" s="171">
        <f t="shared" si="8"/>
        <v>0</v>
      </c>
      <c r="Q30" s="171">
        <f t="shared" si="8"/>
        <v>0</v>
      </c>
      <c r="R30" s="171">
        <f t="shared" si="8"/>
        <v>0</v>
      </c>
      <c r="S30" s="171">
        <f t="shared" si="8"/>
        <v>0</v>
      </c>
      <c r="T30" s="170">
        <f>SUM(T26:T29)</f>
        <v>0</v>
      </c>
      <c r="U30" s="170">
        <f t="shared" ref="U30:AF30" si="9">SUM(U26:U29)</f>
        <v>0</v>
      </c>
      <c r="V30" s="170">
        <f t="shared" si="9"/>
        <v>0</v>
      </c>
      <c r="W30" s="170">
        <f t="shared" si="9"/>
        <v>0</v>
      </c>
      <c r="X30" s="170">
        <f t="shared" si="9"/>
        <v>0</v>
      </c>
      <c r="Y30" s="170">
        <f t="shared" si="9"/>
        <v>0</v>
      </c>
      <c r="Z30" s="170">
        <f t="shared" si="9"/>
        <v>0</v>
      </c>
      <c r="AA30" s="170">
        <f t="shared" si="9"/>
        <v>0</v>
      </c>
      <c r="AB30" s="170">
        <f t="shared" si="9"/>
        <v>0</v>
      </c>
      <c r="AC30" s="170">
        <f t="shared" si="9"/>
        <v>0</v>
      </c>
      <c r="AD30" s="170">
        <f t="shared" si="9"/>
        <v>0</v>
      </c>
      <c r="AE30" s="170">
        <f t="shared" si="9"/>
        <v>0</v>
      </c>
      <c r="AF30" s="170">
        <f t="shared" si="9"/>
        <v>0</v>
      </c>
      <c r="AG30" s="170">
        <f>SUM(AG26:AG29)</f>
        <v>0</v>
      </c>
    </row>
    <row r="31" spans="1:33" s="50" customFormat="1" ht="14.25" customHeight="1" x14ac:dyDescent="0.2">
      <c r="A31" s="165">
        <v>5</v>
      </c>
      <c r="B31" s="166" t="s">
        <v>331</v>
      </c>
      <c r="C31" s="167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1">
        <f>SUM(D31:G31)</f>
        <v>0</v>
      </c>
      <c r="U31" s="161">
        <f t="shared" si="1"/>
        <v>0</v>
      </c>
      <c r="V31" s="161">
        <f t="shared" si="2"/>
        <v>0</v>
      </c>
      <c r="W31" s="161">
        <f t="shared" si="3"/>
        <v>0</v>
      </c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</row>
    <row r="32" spans="1:33" s="50" customFormat="1" ht="24.75" customHeight="1" x14ac:dyDescent="0.2">
      <c r="A32" s="165">
        <v>6</v>
      </c>
      <c r="B32" s="166" t="s">
        <v>332</v>
      </c>
      <c r="C32" s="178">
        <f>C31*22.537%</f>
        <v>0</v>
      </c>
      <c r="D32" s="179">
        <f t="shared" ref="D32:S32" si="10">D31*22.537%</f>
        <v>0</v>
      </c>
      <c r="E32" s="179">
        <f t="shared" si="10"/>
        <v>0</v>
      </c>
      <c r="F32" s="179">
        <f t="shared" si="10"/>
        <v>0</v>
      </c>
      <c r="G32" s="179">
        <f t="shared" si="10"/>
        <v>0</v>
      </c>
      <c r="H32" s="179">
        <f t="shared" si="10"/>
        <v>0</v>
      </c>
      <c r="I32" s="179">
        <f t="shared" si="10"/>
        <v>0</v>
      </c>
      <c r="J32" s="179">
        <f t="shared" si="10"/>
        <v>0</v>
      </c>
      <c r="K32" s="179">
        <f t="shared" si="10"/>
        <v>0</v>
      </c>
      <c r="L32" s="179">
        <f t="shared" si="10"/>
        <v>0</v>
      </c>
      <c r="M32" s="179">
        <f t="shared" si="10"/>
        <v>0</v>
      </c>
      <c r="N32" s="179">
        <f t="shared" si="10"/>
        <v>0</v>
      </c>
      <c r="O32" s="179">
        <f t="shared" si="10"/>
        <v>0</v>
      </c>
      <c r="P32" s="179">
        <f t="shared" si="10"/>
        <v>0</v>
      </c>
      <c r="Q32" s="179">
        <f t="shared" si="10"/>
        <v>0</v>
      </c>
      <c r="R32" s="179">
        <f t="shared" si="10"/>
        <v>0</v>
      </c>
      <c r="S32" s="179">
        <f t="shared" si="10"/>
        <v>0</v>
      </c>
      <c r="T32" s="178">
        <f>T31*22.537%</f>
        <v>0</v>
      </c>
      <c r="U32" s="178">
        <f t="shared" ref="U32:AG32" si="11">U31*22.537%</f>
        <v>0</v>
      </c>
      <c r="V32" s="178">
        <f t="shared" si="11"/>
        <v>0</v>
      </c>
      <c r="W32" s="178">
        <f t="shared" si="11"/>
        <v>0</v>
      </c>
      <c r="X32" s="178">
        <f t="shared" si="11"/>
        <v>0</v>
      </c>
      <c r="Y32" s="178">
        <f t="shared" si="11"/>
        <v>0</v>
      </c>
      <c r="Z32" s="178">
        <f t="shared" si="11"/>
        <v>0</v>
      </c>
      <c r="AA32" s="178">
        <f t="shared" si="11"/>
        <v>0</v>
      </c>
      <c r="AB32" s="178">
        <f t="shared" si="11"/>
        <v>0</v>
      </c>
      <c r="AC32" s="178">
        <f t="shared" si="11"/>
        <v>0</v>
      </c>
      <c r="AD32" s="178">
        <f t="shared" si="11"/>
        <v>0</v>
      </c>
      <c r="AE32" s="178">
        <f t="shared" si="11"/>
        <v>0</v>
      </c>
      <c r="AF32" s="178">
        <f t="shared" si="11"/>
        <v>0</v>
      </c>
      <c r="AG32" s="178">
        <f t="shared" si="11"/>
        <v>0</v>
      </c>
    </row>
    <row r="33" spans="1:33" s="50" customFormat="1" ht="14.25" customHeight="1" x14ac:dyDescent="0.2">
      <c r="A33" s="845" t="s">
        <v>333</v>
      </c>
      <c r="B33" s="845"/>
      <c r="C33" s="170">
        <f>SUM(C31:C32)</f>
        <v>0</v>
      </c>
      <c r="D33" s="171">
        <f t="shared" ref="D33:S33" si="12">SUM(D31:D32)</f>
        <v>0</v>
      </c>
      <c r="E33" s="171">
        <f t="shared" si="12"/>
        <v>0</v>
      </c>
      <c r="F33" s="171">
        <f t="shared" si="12"/>
        <v>0</v>
      </c>
      <c r="G33" s="171">
        <f t="shared" si="12"/>
        <v>0</v>
      </c>
      <c r="H33" s="171">
        <f t="shared" si="12"/>
        <v>0</v>
      </c>
      <c r="I33" s="171">
        <f t="shared" si="12"/>
        <v>0</v>
      </c>
      <c r="J33" s="171">
        <f t="shared" si="12"/>
        <v>0</v>
      </c>
      <c r="K33" s="171">
        <f t="shared" si="12"/>
        <v>0</v>
      </c>
      <c r="L33" s="171">
        <f t="shared" si="12"/>
        <v>0</v>
      </c>
      <c r="M33" s="171">
        <f t="shared" si="12"/>
        <v>0</v>
      </c>
      <c r="N33" s="171">
        <f t="shared" si="12"/>
        <v>0</v>
      </c>
      <c r="O33" s="171">
        <f t="shared" si="12"/>
        <v>0</v>
      </c>
      <c r="P33" s="171">
        <f t="shared" si="12"/>
        <v>0</v>
      </c>
      <c r="Q33" s="171">
        <f t="shared" si="12"/>
        <v>0</v>
      </c>
      <c r="R33" s="171">
        <f t="shared" si="12"/>
        <v>0</v>
      </c>
      <c r="S33" s="171">
        <f t="shared" si="12"/>
        <v>0</v>
      </c>
      <c r="T33" s="170">
        <f>SUM(T31:T32)</f>
        <v>0</v>
      </c>
      <c r="U33" s="170">
        <f t="shared" ref="U33:X33" si="13">SUM(U31:U32)</f>
        <v>0</v>
      </c>
      <c r="V33" s="170">
        <f t="shared" si="13"/>
        <v>0</v>
      </c>
      <c r="W33" s="170">
        <f t="shared" si="13"/>
        <v>0</v>
      </c>
      <c r="X33" s="170">
        <f t="shared" si="13"/>
        <v>0</v>
      </c>
      <c r="Y33" s="170">
        <f>SUM(Y31:Y32)</f>
        <v>0</v>
      </c>
      <c r="Z33" s="170">
        <f t="shared" ref="Z33:AF33" si="14">SUM(Z31:Z32)</f>
        <v>0</v>
      </c>
      <c r="AA33" s="170">
        <f t="shared" si="14"/>
        <v>0</v>
      </c>
      <c r="AB33" s="170">
        <f t="shared" si="14"/>
        <v>0</v>
      </c>
      <c r="AC33" s="170">
        <f t="shared" si="14"/>
        <v>0</v>
      </c>
      <c r="AD33" s="170">
        <f t="shared" si="14"/>
        <v>0</v>
      </c>
      <c r="AE33" s="170">
        <f t="shared" si="14"/>
        <v>0</v>
      </c>
      <c r="AF33" s="170">
        <f t="shared" si="14"/>
        <v>0</v>
      </c>
      <c r="AG33" s="170">
        <f>SUM(AG31:AG32)</f>
        <v>0</v>
      </c>
    </row>
    <row r="34" spans="1:33" s="50" customFormat="1" ht="39.75" customHeight="1" x14ac:dyDescent="0.2">
      <c r="A34" s="165">
        <v>7</v>
      </c>
      <c r="B34" s="166" t="s">
        <v>334</v>
      </c>
      <c r="C34" s="167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1">
        <f>SUM(D34:G34)</f>
        <v>0</v>
      </c>
      <c r="U34" s="161">
        <f t="shared" si="1"/>
        <v>0</v>
      </c>
      <c r="V34" s="161">
        <f t="shared" si="2"/>
        <v>0</v>
      </c>
      <c r="W34" s="161">
        <f t="shared" si="3"/>
        <v>0</v>
      </c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</row>
    <row r="35" spans="1:33" s="50" customFormat="1" ht="15" customHeight="1" x14ac:dyDescent="0.2">
      <c r="A35" s="165">
        <v>8</v>
      </c>
      <c r="B35" s="166" t="s">
        <v>335</v>
      </c>
      <c r="C35" s="167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1">
        <f>SUM(D35:G35)</f>
        <v>0</v>
      </c>
      <c r="U35" s="161">
        <f t="shared" ref="U35:U36" si="15">SUM(H35:K35)</f>
        <v>0</v>
      </c>
      <c r="V35" s="161">
        <f t="shared" ref="V35:V36" si="16">SUM(L35:O35)</f>
        <v>0</v>
      </c>
      <c r="W35" s="161">
        <f t="shared" ref="W35:W36" si="17">SUM(P35:S35)</f>
        <v>0</v>
      </c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</row>
    <row r="36" spans="1:33" s="50" customFormat="1" ht="15" customHeight="1" x14ac:dyDescent="0.2">
      <c r="A36" s="165">
        <v>9</v>
      </c>
      <c r="B36" s="166" t="s">
        <v>336</v>
      </c>
      <c r="C36" s="167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1">
        <f>SUM(D36:G36)</f>
        <v>0</v>
      </c>
      <c r="U36" s="161">
        <f t="shared" si="15"/>
        <v>0</v>
      </c>
      <c r="V36" s="161">
        <f t="shared" si="16"/>
        <v>0</v>
      </c>
      <c r="W36" s="161">
        <f t="shared" si="17"/>
        <v>0</v>
      </c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</row>
    <row r="37" spans="1:33" s="50" customFormat="1" ht="40.5" customHeight="1" x14ac:dyDescent="0.2">
      <c r="A37" s="180">
        <v>10</v>
      </c>
      <c r="B37" s="166" t="s">
        <v>337</v>
      </c>
      <c r="C37" s="167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1">
        <f>SUM(D37:G37)</f>
        <v>0</v>
      </c>
      <c r="U37" s="161">
        <f t="shared" si="1"/>
        <v>0</v>
      </c>
      <c r="V37" s="161">
        <f t="shared" si="2"/>
        <v>0</v>
      </c>
      <c r="W37" s="161">
        <f t="shared" si="3"/>
        <v>0</v>
      </c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</row>
    <row r="38" spans="1:33" s="50" customFormat="1" ht="14.25" customHeight="1" x14ac:dyDescent="0.2">
      <c r="A38" s="845" t="s">
        <v>338</v>
      </c>
      <c r="B38" s="845"/>
      <c r="C38" s="170">
        <f>SUM(C34:C37)+C33+C30</f>
        <v>0</v>
      </c>
      <c r="D38" s="171">
        <f t="shared" ref="D38:R38" si="18">SUM(D34:D37)+D33+D30</f>
        <v>0</v>
      </c>
      <c r="E38" s="171">
        <f t="shared" si="18"/>
        <v>0</v>
      </c>
      <c r="F38" s="171">
        <f t="shared" si="18"/>
        <v>0</v>
      </c>
      <c r="G38" s="171">
        <f t="shared" si="18"/>
        <v>0</v>
      </c>
      <c r="H38" s="171">
        <f t="shared" si="18"/>
        <v>0</v>
      </c>
      <c r="I38" s="171">
        <f t="shared" si="18"/>
        <v>0</v>
      </c>
      <c r="J38" s="171">
        <f t="shared" si="18"/>
        <v>0</v>
      </c>
      <c r="K38" s="171">
        <f t="shared" si="18"/>
        <v>0</v>
      </c>
      <c r="L38" s="171">
        <f t="shared" si="18"/>
        <v>0</v>
      </c>
      <c r="M38" s="171">
        <f t="shared" si="18"/>
        <v>0</v>
      </c>
      <c r="N38" s="171">
        <f t="shared" si="18"/>
        <v>0</v>
      </c>
      <c r="O38" s="171">
        <f t="shared" si="18"/>
        <v>0</v>
      </c>
      <c r="P38" s="171">
        <f t="shared" si="18"/>
        <v>0</v>
      </c>
      <c r="Q38" s="171">
        <f t="shared" si="18"/>
        <v>0</v>
      </c>
      <c r="R38" s="171">
        <f t="shared" si="18"/>
        <v>0</v>
      </c>
      <c r="S38" s="171">
        <f>SUM(S34:S37)+S33+S30</f>
        <v>0</v>
      </c>
      <c r="T38" s="170">
        <f>SUM(T34:T37)+T33+T30</f>
        <v>0</v>
      </c>
      <c r="U38" s="170">
        <f t="shared" ref="U38:AD38" si="19">SUM(U34:U37)+U33+U30</f>
        <v>0</v>
      </c>
      <c r="V38" s="170">
        <f t="shared" si="19"/>
        <v>0</v>
      </c>
      <c r="W38" s="170">
        <f t="shared" si="19"/>
        <v>0</v>
      </c>
      <c r="X38" s="170">
        <f>SUM(X34:X37)+X33+X30</f>
        <v>0</v>
      </c>
      <c r="Y38" s="170">
        <f t="shared" si="19"/>
        <v>0</v>
      </c>
      <c r="Z38" s="170">
        <f t="shared" si="19"/>
        <v>0</v>
      </c>
      <c r="AA38" s="170">
        <f t="shared" si="19"/>
        <v>0</v>
      </c>
      <c r="AB38" s="170">
        <f t="shared" si="19"/>
        <v>0</v>
      </c>
      <c r="AC38" s="170">
        <f t="shared" si="19"/>
        <v>0</v>
      </c>
      <c r="AD38" s="170">
        <f t="shared" si="19"/>
        <v>0</v>
      </c>
      <c r="AE38" s="170">
        <f t="shared" ref="AE38" si="20">SUM(AE34:AE37)+AE33+AE30</f>
        <v>0</v>
      </c>
      <c r="AF38" s="170">
        <f t="shared" ref="AF38" si="21">SUM(AF34:AF37)+AF33+AF30</f>
        <v>0</v>
      </c>
      <c r="AG38" s="170">
        <f>SUM(AG34:AG37)+AG33+AG30</f>
        <v>0</v>
      </c>
    </row>
    <row r="39" spans="1:33" s="50" customFormat="1" ht="14.25" customHeight="1" x14ac:dyDescent="0.2">
      <c r="A39" s="165">
        <v>11</v>
      </c>
      <c r="B39" s="181" t="s">
        <v>339</v>
      </c>
      <c r="C39" s="182">
        <f>SUM(C40:C42)</f>
        <v>0</v>
      </c>
      <c r="D39" s="183">
        <f>SUM(D40:D42)</f>
        <v>0</v>
      </c>
      <c r="E39" s="183">
        <f t="shared" ref="E39:AG39" si="22">SUM(E40:E42)</f>
        <v>0</v>
      </c>
      <c r="F39" s="183">
        <f t="shared" si="22"/>
        <v>0</v>
      </c>
      <c r="G39" s="183">
        <f t="shared" si="22"/>
        <v>0</v>
      </c>
      <c r="H39" s="183">
        <f t="shared" si="22"/>
        <v>0</v>
      </c>
      <c r="I39" s="183">
        <f t="shared" si="22"/>
        <v>0</v>
      </c>
      <c r="J39" s="183">
        <f t="shared" si="22"/>
        <v>0</v>
      </c>
      <c r="K39" s="183">
        <f t="shared" si="22"/>
        <v>0</v>
      </c>
      <c r="L39" s="183">
        <f t="shared" si="22"/>
        <v>0</v>
      </c>
      <c r="M39" s="183">
        <f t="shared" si="22"/>
        <v>0</v>
      </c>
      <c r="N39" s="183">
        <f t="shared" si="22"/>
        <v>0</v>
      </c>
      <c r="O39" s="183">
        <f t="shared" si="22"/>
        <v>0</v>
      </c>
      <c r="P39" s="183">
        <f t="shared" si="22"/>
        <v>0</v>
      </c>
      <c r="Q39" s="183">
        <f t="shared" si="22"/>
        <v>0</v>
      </c>
      <c r="R39" s="183">
        <f t="shared" si="22"/>
        <v>0</v>
      </c>
      <c r="S39" s="183">
        <f t="shared" si="22"/>
        <v>0</v>
      </c>
      <c r="T39" s="182">
        <f t="shared" si="22"/>
        <v>0</v>
      </c>
      <c r="U39" s="182">
        <f t="shared" si="22"/>
        <v>0</v>
      </c>
      <c r="V39" s="182">
        <f t="shared" si="22"/>
        <v>0</v>
      </c>
      <c r="W39" s="182">
        <f t="shared" si="22"/>
        <v>0</v>
      </c>
      <c r="X39" s="182">
        <f t="shared" si="22"/>
        <v>0</v>
      </c>
      <c r="Y39" s="182">
        <f t="shared" si="22"/>
        <v>0</v>
      </c>
      <c r="Z39" s="182">
        <f t="shared" si="22"/>
        <v>0</v>
      </c>
      <c r="AA39" s="182">
        <f t="shared" si="22"/>
        <v>0</v>
      </c>
      <c r="AB39" s="182">
        <f t="shared" si="22"/>
        <v>0</v>
      </c>
      <c r="AC39" s="182">
        <f t="shared" si="22"/>
        <v>0</v>
      </c>
      <c r="AD39" s="182">
        <f t="shared" si="22"/>
        <v>0</v>
      </c>
      <c r="AE39" s="182">
        <f t="shared" si="22"/>
        <v>0</v>
      </c>
      <c r="AF39" s="182">
        <f t="shared" si="22"/>
        <v>0</v>
      </c>
      <c r="AG39" s="182">
        <f t="shared" si="22"/>
        <v>0</v>
      </c>
    </row>
    <row r="40" spans="1:33" s="50" customFormat="1" ht="14.25" customHeight="1" x14ac:dyDescent="0.2">
      <c r="A40" s="165"/>
      <c r="B40" s="184" t="s">
        <v>340</v>
      </c>
      <c r="C40" s="167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1">
        <f t="shared" ref="T40:T42" si="23">SUM(D40:G40)</f>
        <v>0</v>
      </c>
      <c r="U40" s="161">
        <f t="shared" ref="U40:U42" si="24">SUM(H40:K40)</f>
        <v>0</v>
      </c>
      <c r="V40" s="161">
        <f t="shared" ref="V40:V42" si="25">SUM(L40:O40)</f>
        <v>0</v>
      </c>
      <c r="W40" s="161">
        <f t="shared" ref="W40:W42" si="26">SUM(P40:S40)</f>
        <v>0</v>
      </c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</row>
    <row r="41" spans="1:33" s="50" customFormat="1" ht="14.25" customHeight="1" x14ac:dyDescent="0.2">
      <c r="A41" s="165"/>
      <c r="B41" s="184" t="s">
        <v>341</v>
      </c>
      <c r="C41" s="167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1">
        <f t="shared" si="23"/>
        <v>0</v>
      </c>
      <c r="U41" s="161">
        <f t="shared" si="24"/>
        <v>0</v>
      </c>
      <c r="V41" s="161">
        <f t="shared" si="25"/>
        <v>0</v>
      </c>
      <c r="W41" s="161">
        <f t="shared" si="26"/>
        <v>0</v>
      </c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</row>
    <row r="42" spans="1:33" s="50" customFormat="1" ht="14.25" customHeight="1" x14ac:dyDescent="0.2">
      <c r="A42" s="165"/>
      <c r="B42" s="184" t="s">
        <v>342</v>
      </c>
      <c r="C42" s="167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1">
        <f t="shared" si="23"/>
        <v>0</v>
      </c>
      <c r="U42" s="161">
        <f t="shared" si="24"/>
        <v>0</v>
      </c>
      <c r="V42" s="161">
        <f t="shared" si="25"/>
        <v>0</v>
      </c>
      <c r="W42" s="161">
        <f t="shared" si="26"/>
        <v>0</v>
      </c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</row>
    <row r="43" spans="1:33" s="50" customFormat="1" ht="56.25" customHeight="1" x14ac:dyDescent="0.2">
      <c r="A43" s="165">
        <v>12</v>
      </c>
      <c r="B43" s="166" t="s">
        <v>343</v>
      </c>
      <c r="C43" s="167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1">
        <f t="shared" si="0"/>
        <v>0</v>
      </c>
      <c r="U43" s="161">
        <f t="shared" si="1"/>
        <v>0</v>
      </c>
      <c r="V43" s="161">
        <f t="shared" si="2"/>
        <v>0</v>
      </c>
      <c r="W43" s="161">
        <f t="shared" si="3"/>
        <v>0</v>
      </c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</row>
    <row r="44" spans="1:33" s="50" customFormat="1" ht="14.25" customHeight="1" x14ac:dyDescent="0.2">
      <c r="A44" s="845" t="s">
        <v>344</v>
      </c>
      <c r="B44" s="845"/>
      <c r="C44" s="170">
        <f>C39+C43</f>
        <v>0</v>
      </c>
      <c r="D44" s="170">
        <f>D39+D43</f>
        <v>0</v>
      </c>
      <c r="E44" s="170">
        <f t="shared" ref="E44:AG44" si="27">E39+E43</f>
        <v>0</v>
      </c>
      <c r="F44" s="170">
        <f t="shared" si="27"/>
        <v>0</v>
      </c>
      <c r="G44" s="170">
        <f t="shared" si="27"/>
        <v>0</v>
      </c>
      <c r="H44" s="170">
        <f t="shared" si="27"/>
        <v>0</v>
      </c>
      <c r="I44" s="170">
        <f t="shared" si="27"/>
        <v>0</v>
      </c>
      <c r="J44" s="170">
        <f t="shared" si="27"/>
        <v>0</v>
      </c>
      <c r="K44" s="170">
        <f t="shared" si="27"/>
        <v>0</v>
      </c>
      <c r="L44" s="170">
        <f t="shared" si="27"/>
        <v>0</v>
      </c>
      <c r="M44" s="170">
        <f t="shared" si="27"/>
        <v>0</v>
      </c>
      <c r="N44" s="170">
        <f t="shared" si="27"/>
        <v>0</v>
      </c>
      <c r="O44" s="170">
        <f t="shared" si="27"/>
        <v>0</v>
      </c>
      <c r="P44" s="170">
        <f t="shared" si="27"/>
        <v>0</v>
      </c>
      <c r="Q44" s="170">
        <f t="shared" si="27"/>
        <v>0</v>
      </c>
      <c r="R44" s="170">
        <f t="shared" si="27"/>
        <v>0</v>
      </c>
      <c r="S44" s="170">
        <f t="shared" si="27"/>
        <v>0</v>
      </c>
      <c r="T44" s="170">
        <f t="shared" si="27"/>
        <v>0</v>
      </c>
      <c r="U44" s="170">
        <f t="shared" si="27"/>
        <v>0</v>
      </c>
      <c r="V44" s="170">
        <f t="shared" si="27"/>
        <v>0</v>
      </c>
      <c r="W44" s="170">
        <f t="shared" si="27"/>
        <v>0</v>
      </c>
      <c r="X44" s="170">
        <f t="shared" si="27"/>
        <v>0</v>
      </c>
      <c r="Y44" s="170">
        <f t="shared" si="27"/>
        <v>0</v>
      </c>
      <c r="Z44" s="170">
        <f t="shared" si="27"/>
        <v>0</v>
      </c>
      <c r="AA44" s="170">
        <f t="shared" si="27"/>
        <v>0</v>
      </c>
      <c r="AB44" s="170">
        <f t="shared" si="27"/>
        <v>0</v>
      </c>
      <c r="AC44" s="170">
        <f t="shared" si="27"/>
        <v>0</v>
      </c>
      <c r="AD44" s="170">
        <f t="shared" si="27"/>
        <v>0</v>
      </c>
      <c r="AE44" s="170">
        <f t="shared" si="27"/>
        <v>0</v>
      </c>
      <c r="AF44" s="170">
        <f t="shared" si="27"/>
        <v>0</v>
      </c>
      <c r="AG44" s="170">
        <f t="shared" si="27"/>
        <v>0</v>
      </c>
    </row>
    <row r="45" spans="1:33" s="50" customFormat="1" ht="16.5" customHeight="1" x14ac:dyDescent="0.2">
      <c r="A45" s="165">
        <v>13</v>
      </c>
      <c r="B45" s="185" t="s">
        <v>345</v>
      </c>
      <c r="C45" s="175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0">
        <f>T40+T44</f>
        <v>0</v>
      </c>
      <c r="U45" s="170">
        <f>U40+U44</f>
        <v>0</v>
      </c>
      <c r="V45" s="170">
        <f>V40+V44</f>
        <v>0</v>
      </c>
      <c r="W45" s="170">
        <f>W40+W44</f>
        <v>0</v>
      </c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</row>
    <row r="46" spans="1:33" s="50" customFormat="1" ht="14.25" customHeight="1" x14ac:dyDescent="0.2">
      <c r="A46" s="846" t="s">
        <v>346</v>
      </c>
      <c r="B46" s="846"/>
      <c r="C46" s="170">
        <f t="shared" ref="C46:AG46" si="28">C38+C44+C45</f>
        <v>0</v>
      </c>
      <c r="D46" s="171">
        <f t="shared" si="28"/>
        <v>0</v>
      </c>
      <c r="E46" s="171">
        <f t="shared" si="28"/>
        <v>0</v>
      </c>
      <c r="F46" s="171">
        <f t="shared" si="28"/>
        <v>0</v>
      </c>
      <c r="G46" s="171">
        <f t="shared" si="28"/>
        <v>0</v>
      </c>
      <c r="H46" s="171">
        <f t="shared" si="28"/>
        <v>0</v>
      </c>
      <c r="I46" s="171">
        <f t="shared" si="28"/>
        <v>0</v>
      </c>
      <c r="J46" s="171">
        <f t="shared" si="28"/>
        <v>0</v>
      </c>
      <c r="K46" s="171">
        <f t="shared" si="28"/>
        <v>0</v>
      </c>
      <c r="L46" s="171">
        <f t="shared" si="28"/>
        <v>0</v>
      </c>
      <c r="M46" s="171">
        <f t="shared" si="28"/>
        <v>0</v>
      </c>
      <c r="N46" s="171">
        <f t="shared" si="28"/>
        <v>0</v>
      </c>
      <c r="O46" s="171">
        <f t="shared" si="28"/>
        <v>0</v>
      </c>
      <c r="P46" s="171">
        <f t="shared" si="28"/>
        <v>0</v>
      </c>
      <c r="Q46" s="171">
        <f t="shared" si="28"/>
        <v>0</v>
      </c>
      <c r="R46" s="171">
        <f t="shared" si="28"/>
        <v>0</v>
      </c>
      <c r="S46" s="171">
        <f t="shared" si="28"/>
        <v>0</v>
      </c>
      <c r="T46" s="170">
        <f t="shared" si="28"/>
        <v>0</v>
      </c>
      <c r="U46" s="170">
        <f t="shared" si="28"/>
        <v>0</v>
      </c>
      <c r="V46" s="170">
        <f t="shared" si="28"/>
        <v>0</v>
      </c>
      <c r="W46" s="170">
        <f t="shared" si="28"/>
        <v>0</v>
      </c>
      <c r="X46" s="170">
        <f t="shared" si="28"/>
        <v>0</v>
      </c>
      <c r="Y46" s="170">
        <f t="shared" si="28"/>
        <v>0</v>
      </c>
      <c r="Z46" s="170">
        <f t="shared" si="28"/>
        <v>0</v>
      </c>
      <c r="AA46" s="170">
        <f t="shared" si="28"/>
        <v>0</v>
      </c>
      <c r="AB46" s="170">
        <f t="shared" si="28"/>
        <v>0</v>
      </c>
      <c r="AC46" s="170">
        <f t="shared" si="28"/>
        <v>0</v>
      </c>
      <c r="AD46" s="170">
        <f t="shared" si="28"/>
        <v>0</v>
      </c>
      <c r="AE46" s="170">
        <f t="shared" si="28"/>
        <v>0</v>
      </c>
      <c r="AF46" s="170">
        <f t="shared" si="28"/>
        <v>0</v>
      </c>
      <c r="AG46" s="170">
        <f t="shared" si="28"/>
        <v>0</v>
      </c>
    </row>
    <row r="47" spans="1:33" s="50" customFormat="1" x14ac:dyDescent="0.2">
      <c r="A47" s="186"/>
      <c r="B47" s="187"/>
      <c r="C47" s="188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</row>
    <row r="48" spans="1:33" s="50" customFormat="1" x14ac:dyDescent="0.2">
      <c r="A48" s="191"/>
      <c r="B48" s="49"/>
      <c r="C48" s="89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</row>
  </sheetData>
  <mergeCells count="34">
    <mergeCell ref="W5:W6"/>
    <mergeCell ref="X5:X6"/>
    <mergeCell ref="Y5:Y6"/>
    <mergeCell ref="A2:H2"/>
    <mergeCell ref="A4:A6"/>
    <mergeCell ref="B4:B6"/>
    <mergeCell ref="D4:W4"/>
    <mergeCell ref="X4:AG4"/>
    <mergeCell ref="C5:C6"/>
    <mergeCell ref="D5:G5"/>
    <mergeCell ref="H5:K5"/>
    <mergeCell ref="L5:O5"/>
    <mergeCell ref="P5:S5"/>
    <mergeCell ref="A46:B46"/>
    <mergeCell ref="AF5:AF6"/>
    <mergeCell ref="AG5:AG6"/>
    <mergeCell ref="B7:W7"/>
    <mergeCell ref="A17:B17"/>
    <mergeCell ref="A22:B22"/>
    <mergeCell ref="A24:B24"/>
    <mergeCell ref="Z5:Z6"/>
    <mergeCell ref="AA5:AA6"/>
    <mergeCell ref="AB5:AB6"/>
    <mergeCell ref="AC5:AC6"/>
    <mergeCell ref="AD5:AD6"/>
    <mergeCell ref="AE5:AE6"/>
    <mergeCell ref="T5:T6"/>
    <mergeCell ref="U5:U6"/>
    <mergeCell ref="V5:V6"/>
    <mergeCell ref="B25:W25"/>
    <mergeCell ref="A30:B30"/>
    <mergeCell ref="A33:B33"/>
    <mergeCell ref="A38:B38"/>
    <mergeCell ref="A44:B4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topLeftCell="A11" workbookViewId="0">
      <selection activeCell="B36" sqref="B36"/>
    </sheetView>
  </sheetViews>
  <sheetFormatPr defaultRowHeight="12.75" x14ac:dyDescent="0.2"/>
  <cols>
    <col min="1" max="1" width="9.140625" style="194"/>
    <col min="2" max="2" width="47.7109375" style="5" customWidth="1"/>
    <col min="3" max="3" width="5.5703125" style="48" customWidth="1"/>
    <col min="4" max="19" width="4.7109375" style="197" customWidth="1"/>
    <col min="20" max="33" width="5.42578125" style="48" customWidth="1"/>
  </cols>
  <sheetData>
    <row r="1" spans="1:33" ht="58.5" customHeight="1" x14ac:dyDescent="0.2">
      <c r="A1" s="868" t="s">
        <v>347</v>
      </c>
      <c r="B1" s="869"/>
      <c r="C1" s="869"/>
      <c r="D1" s="869"/>
      <c r="E1" s="869"/>
      <c r="F1" s="869"/>
      <c r="G1" s="869"/>
      <c r="H1" s="869"/>
      <c r="I1" s="869"/>
      <c r="J1" s="869"/>
      <c r="K1" s="869"/>
      <c r="L1" s="869"/>
      <c r="M1" s="869"/>
      <c r="N1" s="196"/>
    </row>
    <row r="2" spans="1:33" ht="15.75" x14ac:dyDescent="0.2">
      <c r="A2" s="198"/>
      <c r="B2" s="199"/>
      <c r="C2" s="200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196"/>
      <c r="AG2" s="48" t="s">
        <v>348</v>
      </c>
    </row>
    <row r="3" spans="1:33" ht="51" x14ac:dyDescent="0.2">
      <c r="A3" s="870" t="s">
        <v>349</v>
      </c>
      <c r="B3" s="852" t="s">
        <v>350</v>
      </c>
      <c r="C3" s="202" t="s">
        <v>309</v>
      </c>
      <c r="D3" s="874" t="s">
        <v>137</v>
      </c>
      <c r="E3" s="875"/>
      <c r="F3" s="875"/>
      <c r="G3" s="875"/>
      <c r="H3" s="875"/>
      <c r="I3" s="875"/>
      <c r="J3" s="875"/>
      <c r="K3" s="875"/>
      <c r="L3" s="875"/>
      <c r="M3" s="875"/>
      <c r="N3" s="875"/>
      <c r="O3" s="875"/>
      <c r="P3" s="875"/>
      <c r="Q3" s="875"/>
      <c r="R3" s="875"/>
      <c r="S3" s="875"/>
      <c r="T3" s="875"/>
      <c r="U3" s="875"/>
      <c r="V3" s="875"/>
      <c r="W3" s="875"/>
      <c r="X3" s="855" t="s">
        <v>310</v>
      </c>
      <c r="Y3" s="855"/>
      <c r="Z3" s="855"/>
      <c r="AA3" s="855"/>
      <c r="AB3" s="855"/>
      <c r="AC3" s="855"/>
      <c r="AD3" s="855"/>
      <c r="AE3" s="855"/>
      <c r="AF3" s="855"/>
      <c r="AG3" s="855"/>
    </row>
    <row r="4" spans="1:33" ht="15" customHeight="1" x14ac:dyDescent="0.2">
      <c r="A4" s="871"/>
      <c r="B4" s="872"/>
      <c r="C4" s="857" t="s">
        <v>297</v>
      </c>
      <c r="D4" s="876" t="s">
        <v>120</v>
      </c>
      <c r="E4" s="876"/>
      <c r="F4" s="876"/>
      <c r="G4" s="876"/>
      <c r="H4" s="876" t="s">
        <v>121</v>
      </c>
      <c r="I4" s="876"/>
      <c r="J4" s="876"/>
      <c r="K4" s="876"/>
      <c r="L4" s="877" t="s">
        <v>122</v>
      </c>
      <c r="M4" s="878"/>
      <c r="N4" s="878"/>
      <c r="O4" s="879"/>
      <c r="P4" s="877" t="s">
        <v>123</v>
      </c>
      <c r="Q4" s="878"/>
      <c r="R4" s="878"/>
      <c r="S4" s="879"/>
      <c r="T4" s="864" t="s">
        <v>311</v>
      </c>
      <c r="U4" s="864" t="s">
        <v>312</v>
      </c>
      <c r="V4" s="864" t="s">
        <v>313</v>
      </c>
      <c r="W4" s="864" t="s">
        <v>314</v>
      </c>
      <c r="X4" s="864">
        <v>5</v>
      </c>
      <c r="Y4" s="864">
        <v>6</v>
      </c>
      <c r="Z4" s="864">
        <v>7</v>
      </c>
      <c r="AA4" s="864">
        <v>8</v>
      </c>
      <c r="AB4" s="864">
        <v>9</v>
      </c>
      <c r="AC4" s="864">
        <v>10</v>
      </c>
      <c r="AD4" s="864">
        <v>11</v>
      </c>
      <c r="AE4" s="864">
        <v>12</v>
      </c>
      <c r="AF4" s="864">
        <v>13</v>
      </c>
      <c r="AG4" s="864">
        <v>14</v>
      </c>
    </row>
    <row r="5" spans="1:33" ht="23.25" customHeight="1" x14ac:dyDescent="0.2">
      <c r="A5" s="871"/>
      <c r="B5" s="873"/>
      <c r="C5" s="857"/>
      <c r="D5" s="203" t="s">
        <v>315</v>
      </c>
      <c r="E5" s="203" t="s">
        <v>316</v>
      </c>
      <c r="F5" s="203" t="s">
        <v>317</v>
      </c>
      <c r="G5" s="203" t="s">
        <v>318</v>
      </c>
      <c r="H5" s="203" t="s">
        <v>315</v>
      </c>
      <c r="I5" s="203" t="s">
        <v>316</v>
      </c>
      <c r="J5" s="203" t="s">
        <v>317</v>
      </c>
      <c r="K5" s="203" t="s">
        <v>318</v>
      </c>
      <c r="L5" s="203" t="s">
        <v>315</v>
      </c>
      <c r="M5" s="203" t="s">
        <v>316</v>
      </c>
      <c r="N5" s="203" t="s">
        <v>317</v>
      </c>
      <c r="O5" s="203" t="s">
        <v>318</v>
      </c>
      <c r="P5" s="203" t="s">
        <v>315</v>
      </c>
      <c r="Q5" s="203" t="s">
        <v>316</v>
      </c>
      <c r="R5" s="203" t="s">
        <v>317</v>
      </c>
      <c r="S5" s="203" t="s">
        <v>318</v>
      </c>
      <c r="T5" s="865"/>
      <c r="U5" s="865"/>
      <c r="V5" s="865"/>
      <c r="W5" s="865"/>
      <c r="X5" s="865"/>
      <c r="Y5" s="865"/>
      <c r="Z5" s="865"/>
      <c r="AA5" s="865"/>
      <c r="AB5" s="865"/>
      <c r="AC5" s="865"/>
      <c r="AD5" s="865"/>
      <c r="AE5" s="865"/>
      <c r="AF5" s="865"/>
      <c r="AG5" s="865"/>
    </row>
    <row r="6" spans="1:33" x14ac:dyDescent="0.2">
      <c r="A6" s="866" t="s">
        <v>351</v>
      </c>
      <c r="B6" s="866"/>
      <c r="C6" s="866"/>
      <c r="D6" s="866"/>
      <c r="E6" s="866"/>
      <c r="F6" s="866"/>
      <c r="G6" s="866"/>
      <c r="H6" s="866"/>
      <c r="I6" s="866"/>
      <c r="J6" s="866"/>
      <c r="K6" s="866"/>
      <c r="L6" s="866"/>
      <c r="M6" s="866"/>
      <c r="N6" s="866"/>
    </row>
    <row r="7" spans="1:33" s="50" customFormat="1" ht="15.75" customHeight="1" x14ac:dyDescent="0.2">
      <c r="A7" s="204">
        <v>1</v>
      </c>
      <c r="B7" s="205" t="s">
        <v>352</v>
      </c>
      <c r="C7" s="206">
        <f>SUM('5 Venituri si cheltuieli'!C8:C13)</f>
        <v>0</v>
      </c>
      <c r="D7" s="207">
        <f>SUM('5 Venituri si cheltuieli'!D8:D13)</f>
        <v>0</v>
      </c>
      <c r="E7" s="207">
        <f>SUM('5 Venituri si cheltuieli'!E8:E13)</f>
        <v>0</v>
      </c>
      <c r="F7" s="207">
        <f>SUM('5 Venituri si cheltuieli'!F8:F13)</f>
        <v>0</v>
      </c>
      <c r="G7" s="207">
        <f>SUM('5 Venituri si cheltuieli'!G8:G13)</f>
        <v>0</v>
      </c>
      <c r="H7" s="207">
        <f>SUM('5 Venituri si cheltuieli'!H8:H13)</f>
        <v>0</v>
      </c>
      <c r="I7" s="207">
        <f>SUM('5 Venituri si cheltuieli'!I8:I13)</f>
        <v>0</v>
      </c>
      <c r="J7" s="207">
        <f>SUM('5 Venituri si cheltuieli'!J8:J13)</f>
        <v>0</v>
      </c>
      <c r="K7" s="207">
        <f>SUM('5 Venituri si cheltuieli'!K8:K13)</f>
        <v>0</v>
      </c>
      <c r="L7" s="207">
        <f>SUM('5 Venituri si cheltuieli'!L8:L13)</f>
        <v>0</v>
      </c>
      <c r="M7" s="207">
        <f>SUM('5 Venituri si cheltuieli'!M8:M13)</f>
        <v>0</v>
      </c>
      <c r="N7" s="207">
        <f>SUM('5 Venituri si cheltuieli'!N8:N13)</f>
        <v>0</v>
      </c>
      <c r="O7" s="207">
        <f>SUM('5 Venituri si cheltuieli'!O8:O13)</f>
        <v>0</v>
      </c>
      <c r="P7" s="207">
        <f>SUM('5 Venituri si cheltuieli'!P8:P13)</f>
        <v>0</v>
      </c>
      <c r="Q7" s="207">
        <f>SUM('5 Venituri si cheltuieli'!Q8:Q13)</f>
        <v>0</v>
      </c>
      <c r="R7" s="207">
        <f>SUM('5 Venituri si cheltuieli'!R8:R13)</f>
        <v>0</v>
      </c>
      <c r="S7" s="207">
        <f>SUM('5 Venituri si cheltuieli'!S8:S13)</f>
        <v>0</v>
      </c>
      <c r="T7" s="206">
        <f>SUM('5 Venituri si cheltuieli'!T8:T13)</f>
        <v>0</v>
      </c>
      <c r="U7" s="206">
        <f>SUM('5 Venituri si cheltuieli'!U8:U13)</f>
        <v>0</v>
      </c>
      <c r="V7" s="206">
        <f>SUM('5 Venituri si cheltuieli'!V8:V13)</f>
        <v>0</v>
      </c>
      <c r="W7" s="206">
        <f>SUM('5 Venituri si cheltuieli'!W8:W13)</f>
        <v>0</v>
      </c>
      <c r="X7" s="206">
        <f>SUM('5 Venituri si cheltuieli'!X8:X13)</f>
        <v>0</v>
      </c>
      <c r="Y7" s="206">
        <f>SUM('5 Venituri si cheltuieli'!Y8:Y13)</f>
        <v>0</v>
      </c>
      <c r="Z7" s="206">
        <f>SUM('5 Venituri si cheltuieli'!Z8:Z13)</f>
        <v>0</v>
      </c>
      <c r="AA7" s="206">
        <f>SUM('5 Venituri si cheltuieli'!AA8:AA13)</f>
        <v>0</v>
      </c>
      <c r="AB7" s="206">
        <f>SUM('5 Venituri si cheltuieli'!AB8:AB13)</f>
        <v>0</v>
      </c>
      <c r="AC7" s="206">
        <f>SUM('5 Venituri si cheltuieli'!AC8:AC13)</f>
        <v>0</v>
      </c>
      <c r="AD7" s="206">
        <f>SUM('5 Venituri si cheltuieli'!AD8:AD13)</f>
        <v>0</v>
      </c>
      <c r="AE7" s="206">
        <f>SUM('5 Venituri si cheltuieli'!AE8:AE13)</f>
        <v>0</v>
      </c>
      <c r="AF7" s="206">
        <f>SUM('5 Venituri si cheltuieli'!AF8:AF13)</f>
        <v>0</v>
      </c>
      <c r="AG7" s="206">
        <f>SUM('5 Venituri si cheltuieli'!AG8:AG13)</f>
        <v>0</v>
      </c>
    </row>
    <row r="8" spans="1:33" s="50" customFormat="1" ht="15.75" customHeight="1" x14ac:dyDescent="0.2">
      <c r="A8" s="204">
        <v>2</v>
      </c>
      <c r="B8" s="205" t="s">
        <v>132</v>
      </c>
      <c r="C8" s="206">
        <f>'5 Venituri si cheltuieli'!C14</f>
        <v>0</v>
      </c>
      <c r="D8" s="207">
        <f>'5 Venituri si cheltuieli'!D14</f>
        <v>0</v>
      </c>
      <c r="E8" s="207">
        <f>'5 Venituri si cheltuieli'!E14</f>
        <v>0</v>
      </c>
      <c r="F8" s="207">
        <f>'5 Venituri si cheltuieli'!F14</f>
        <v>0</v>
      </c>
      <c r="G8" s="207">
        <f>'5 Venituri si cheltuieli'!G14</f>
        <v>0</v>
      </c>
      <c r="H8" s="207">
        <f>'5 Venituri si cheltuieli'!H14</f>
        <v>0</v>
      </c>
      <c r="I8" s="207">
        <f>'5 Venituri si cheltuieli'!I14</f>
        <v>0</v>
      </c>
      <c r="J8" s="207">
        <f>'5 Venituri si cheltuieli'!J14</f>
        <v>0</v>
      </c>
      <c r="K8" s="207">
        <f>'5 Venituri si cheltuieli'!K14</f>
        <v>0</v>
      </c>
      <c r="L8" s="207">
        <f>'5 Venituri si cheltuieli'!L14</f>
        <v>0</v>
      </c>
      <c r="M8" s="207">
        <f>'5 Venituri si cheltuieli'!M14</f>
        <v>0</v>
      </c>
      <c r="N8" s="207">
        <f>'5 Venituri si cheltuieli'!N14</f>
        <v>0</v>
      </c>
      <c r="O8" s="207">
        <f>'5 Venituri si cheltuieli'!O14</f>
        <v>0</v>
      </c>
      <c r="P8" s="207">
        <f>'5 Venituri si cheltuieli'!P14</f>
        <v>0</v>
      </c>
      <c r="Q8" s="207">
        <f>'5 Venituri si cheltuieli'!Q14</f>
        <v>0</v>
      </c>
      <c r="R8" s="207">
        <f>'5 Venituri si cheltuieli'!R14</f>
        <v>0</v>
      </c>
      <c r="S8" s="207">
        <f>'5 Venituri si cheltuieli'!S14</f>
        <v>0</v>
      </c>
      <c r="T8" s="206">
        <f>'5 Venituri si cheltuieli'!T14</f>
        <v>0</v>
      </c>
      <c r="U8" s="206">
        <f>'5 Venituri si cheltuieli'!U14</f>
        <v>0</v>
      </c>
      <c r="V8" s="206">
        <f>'5 Venituri si cheltuieli'!V14</f>
        <v>0</v>
      </c>
      <c r="W8" s="206">
        <f>'5 Venituri si cheltuieli'!W14</f>
        <v>0</v>
      </c>
      <c r="X8" s="206">
        <f>'5 Venituri si cheltuieli'!X14</f>
        <v>0</v>
      </c>
      <c r="Y8" s="206">
        <f>'5 Venituri si cheltuieli'!Y14</f>
        <v>0</v>
      </c>
      <c r="Z8" s="206">
        <f>'5 Venituri si cheltuieli'!Z14</f>
        <v>0</v>
      </c>
      <c r="AA8" s="206">
        <f>'5 Venituri si cheltuieli'!AA14</f>
        <v>0</v>
      </c>
      <c r="AB8" s="206">
        <f>'5 Venituri si cheltuieli'!AB14</f>
        <v>0</v>
      </c>
      <c r="AC8" s="206">
        <f>'5 Venituri si cheltuieli'!AC14</f>
        <v>0</v>
      </c>
      <c r="AD8" s="206">
        <f>'5 Venituri si cheltuieli'!AD14</f>
        <v>0</v>
      </c>
      <c r="AE8" s="206">
        <f>'5 Venituri si cheltuieli'!AE14</f>
        <v>0</v>
      </c>
      <c r="AF8" s="206">
        <f>'5 Venituri si cheltuieli'!AF14</f>
        <v>0</v>
      </c>
      <c r="AG8" s="206">
        <f>'5 Venituri si cheltuieli'!AG14</f>
        <v>0</v>
      </c>
    </row>
    <row r="9" spans="1:33" s="50" customFormat="1" ht="15.75" customHeight="1" x14ac:dyDescent="0.2">
      <c r="A9" s="204">
        <v>3</v>
      </c>
      <c r="B9" s="205" t="s">
        <v>353</v>
      </c>
      <c r="C9" s="206">
        <f>'5 Venituri si cheltuieli'!C15</f>
        <v>0</v>
      </c>
      <c r="D9" s="207">
        <f>'5 Venituri si cheltuieli'!D15</f>
        <v>0</v>
      </c>
      <c r="E9" s="207">
        <f>'5 Venituri si cheltuieli'!E15</f>
        <v>0</v>
      </c>
      <c r="F9" s="207">
        <f>'5 Venituri si cheltuieli'!F15</f>
        <v>0</v>
      </c>
      <c r="G9" s="207">
        <f>'5 Venituri si cheltuieli'!G15</f>
        <v>0</v>
      </c>
      <c r="H9" s="207">
        <f>'5 Venituri si cheltuieli'!H15</f>
        <v>0</v>
      </c>
      <c r="I9" s="207">
        <f>'5 Venituri si cheltuieli'!I15</f>
        <v>0</v>
      </c>
      <c r="J9" s="207">
        <f>'5 Venituri si cheltuieli'!J15</f>
        <v>0</v>
      </c>
      <c r="K9" s="207">
        <f>'5 Venituri si cheltuieli'!K15</f>
        <v>0</v>
      </c>
      <c r="L9" s="207">
        <f>'5 Venituri si cheltuieli'!L15</f>
        <v>0</v>
      </c>
      <c r="M9" s="207">
        <f>'5 Venituri si cheltuieli'!M15</f>
        <v>0</v>
      </c>
      <c r="N9" s="207">
        <f>'5 Venituri si cheltuieli'!N15</f>
        <v>0</v>
      </c>
      <c r="O9" s="207">
        <f>'5 Venituri si cheltuieli'!O15</f>
        <v>0</v>
      </c>
      <c r="P9" s="207">
        <f>'5 Venituri si cheltuieli'!P15</f>
        <v>0</v>
      </c>
      <c r="Q9" s="207">
        <f>'5 Venituri si cheltuieli'!Q15</f>
        <v>0</v>
      </c>
      <c r="R9" s="207">
        <f>'5 Venituri si cheltuieli'!R15</f>
        <v>0</v>
      </c>
      <c r="S9" s="207">
        <f>'5 Venituri si cheltuieli'!S15</f>
        <v>0</v>
      </c>
      <c r="T9" s="206">
        <f>'5 Venituri si cheltuieli'!T15</f>
        <v>0</v>
      </c>
      <c r="U9" s="206">
        <f>'5 Venituri si cheltuieli'!U15</f>
        <v>0</v>
      </c>
      <c r="V9" s="206">
        <f>'5 Venituri si cheltuieli'!V15</f>
        <v>0</v>
      </c>
      <c r="W9" s="206">
        <f>'5 Venituri si cheltuieli'!W15</f>
        <v>0</v>
      </c>
      <c r="X9" s="206">
        <f>'5 Venituri si cheltuieli'!X15</f>
        <v>0</v>
      </c>
      <c r="Y9" s="206">
        <f>'5 Venituri si cheltuieli'!Y15</f>
        <v>0</v>
      </c>
      <c r="Z9" s="206">
        <f>'5 Venituri si cheltuieli'!Z15</f>
        <v>0</v>
      </c>
      <c r="AA9" s="206">
        <f>'5 Venituri si cheltuieli'!AA15</f>
        <v>0</v>
      </c>
      <c r="AB9" s="206">
        <f>'5 Venituri si cheltuieli'!AB15</f>
        <v>0</v>
      </c>
      <c r="AC9" s="206">
        <f>'5 Venituri si cheltuieli'!AC15</f>
        <v>0</v>
      </c>
      <c r="AD9" s="206">
        <f>'5 Venituri si cheltuieli'!AD15</f>
        <v>0</v>
      </c>
      <c r="AE9" s="206">
        <f>'5 Venituri si cheltuieli'!AE15</f>
        <v>0</v>
      </c>
      <c r="AF9" s="206">
        <f>'5 Venituri si cheltuieli'!AF15</f>
        <v>0</v>
      </c>
      <c r="AG9" s="206">
        <f>'5 Venituri si cheltuieli'!AG15</f>
        <v>0</v>
      </c>
    </row>
    <row r="10" spans="1:33" s="50" customFormat="1" ht="15.75" customHeight="1" x14ac:dyDescent="0.2">
      <c r="A10" s="204">
        <v>4</v>
      </c>
      <c r="B10" s="205" t="s">
        <v>6</v>
      </c>
      <c r="C10" s="206">
        <f>'5 Venituri si cheltuieli'!C16</f>
        <v>0</v>
      </c>
      <c r="D10" s="207">
        <f>'5 Venituri si cheltuieli'!D16</f>
        <v>0</v>
      </c>
      <c r="E10" s="207">
        <f>'5 Venituri si cheltuieli'!E16</f>
        <v>0</v>
      </c>
      <c r="F10" s="207">
        <f>'5 Venituri si cheltuieli'!F16</f>
        <v>0</v>
      </c>
      <c r="G10" s="207">
        <f>'5 Venituri si cheltuieli'!G16</f>
        <v>0</v>
      </c>
      <c r="H10" s="207">
        <f>'5 Venituri si cheltuieli'!H16</f>
        <v>0</v>
      </c>
      <c r="I10" s="207">
        <f>'5 Venituri si cheltuieli'!I16</f>
        <v>0</v>
      </c>
      <c r="J10" s="207">
        <f>'5 Venituri si cheltuieli'!J16</f>
        <v>0</v>
      </c>
      <c r="K10" s="207">
        <f>'5 Venituri si cheltuieli'!K16</f>
        <v>0</v>
      </c>
      <c r="L10" s="207">
        <f>'5 Venituri si cheltuieli'!L16</f>
        <v>0</v>
      </c>
      <c r="M10" s="207">
        <f>'5 Venituri si cheltuieli'!M16</f>
        <v>0</v>
      </c>
      <c r="N10" s="207">
        <f>'5 Venituri si cheltuieli'!N16</f>
        <v>0</v>
      </c>
      <c r="O10" s="207">
        <f>'5 Venituri si cheltuieli'!O16</f>
        <v>0</v>
      </c>
      <c r="P10" s="207">
        <f>'5 Venituri si cheltuieli'!P16</f>
        <v>0</v>
      </c>
      <c r="Q10" s="207">
        <f>'5 Venituri si cheltuieli'!Q16</f>
        <v>0</v>
      </c>
      <c r="R10" s="207">
        <f>'5 Venituri si cheltuieli'!R16</f>
        <v>0</v>
      </c>
      <c r="S10" s="207">
        <f>'5 Venituri si cheltuieli'!S16</f>
        <v>0</v>
      </c>
      <c r="T10" s="206">
        <f>'5 Venituri si cheltuieli'!T16</f>
        <v>0</v>
      </c>
      <c r="U10" s="206">
        <f>'5 Venituri si cheltuieli'!U16</f>
        <v>0</v>
      </c>
      <c r="V10" s="206">
        <f>'5 Venituri si cheltuieli'!V16</f>
        <v>0</v>
      </c>
      <c r="W10" s="206">
        <f>'5 Venituri si cheltuieli'!W16</f>
        <v>0</v>
      </c>
      <c r="X10" s="206">
        <f>'5 Venituri si cheltuieli'!X16</f>
        <v>0</v>
      </c>
      <c r="Y10" s="206">
        <f>'5 Venituri si cheltuieli'!Y16</f>
        <v>0</v>
      </c>
      <c r="Z10" s="206">
        <f>'5 Venituri si cheltuieli'!Z16</f>
        <v>0</v>
      </c>
      <c r="AA10" s="206">
        <f>'5 Venituri si cheltuieli'!AA16</f>
        <v>0</v>
      </c>
      <c r="AB10" s="206">
        <f>'5 Venituri si cheltuieli'!AB16</f>
        <v>0</v>
      </c>
      <c r="AC10" s="206">
        <f>'5 Venituri si cheltuieli'!AC16</f>
        <v>0</v>
      </c>
      <c r="AD10" s="206">
        <f>'5 Venituri si cheltuieli'!AD16</f>
        <v>0</v>
      </c>
      <c r="AE10" s="206">
        <f>'5 Venituri si cheltuieli'!AE16</f>
        <v>0</v>
      </c>
      <c r="AF10" s="206">
        <f>'5 Venituri si cheltuieli'!AF16</f>
        <v>0</v>
      </c>
      <c r="AG10" s="206">
        <f>'5 Venituri si cheltuieli'!AG16</f>
        <v>0</v>
      </c>
    </row>
    <row r="11" spans="1:33" s="50" customFormat="1" ht="15.75" customHeight="1" x14ac:dyDescent="0.2">
      <c r="A11" s="867" t="s">
        <v>320</v>
      </c>
      <c r="B11" s="867" t="s">
        <v>134</v>
      </c>
      <c r="C11" s="208">
        <f>SUM(C7:C10)</f>
        <v>0</v>
      </c>
      <c r="D11" s="209">
        <f t="shared" ref="D11:W11" si="0">SUM(D7:D10)</f>
        <v>0</v>
      </c>
      <c r="E11" s="209">
        <f t="shared" si="0"/>
        <v>0</v>
      </c>
      <c r="F11" s="209">
        <f t="shared" si="0"/>
        <v>0</v>
      </c>
      <c r="G11" s="209">
        <f t="shared" si="0"/>
        <v>0</v>
      </c>
      <c r="H11" s="209">
        <f t="shared" si="0"/>
        <v>0</v>
      </c>
      <c r="I11" s="209">
        <f t="shared" si="0"/>
        <v>0</v>
      </c>
      <c r="J11" s="209">
        <f t="shared" si="0"/>
        <v>0</v>
      </c>
      <c r="K11" s="209">
        <f t="shared" si="0"/>
        <v>0</v>
      </c>
      <c r="L11" s="209">
        <f t="shared" si="0"/>
        <v>0</v>
      </c>
      <c r="M11" s="209">
        <f t="shared" si="0"/>
        <v>0</v>
      </c>
      <c r="N11" s="209">
        <f t="shared" si="0"/>
        <v>0</v>
      </c>
      <c r="O11" s="209">
        <f t="shared" si="0"/>
        <v>0</v>
      </c>
      <c r="P11" s="209">
        <f t="shared" si="0"/>
        <v>0</v>
      </c>
      <c r="Q11" s="209">
        <f t="shared" si="0"/>
        <v>0</v>
      </c>
      <c r="R11" s="209">
        <f t="shared" si="0"/>
        <v>0</v>
      </c>
      <c r="S11" s="209">
        <f t="shared" si="0"/>
        <v>0</v>
      </c>
      <c r="T11" s="208">
        <f t="shared" si="0"/>
        <v>0</v>
      </c>
      <c r="U11" s="208">
        <f t="shared" si="0"/>
        <v>0</v>
      </c>
      <c r="V11" s="208">
        <f t="shared" si="0"/>
        <v>0</v>
      </c>
      <c r="W11" s="208">
        <f t="shared" si="0"/>
        <v>0</v>
      </c>
      <c r="X11" s="208">
        <f>SUM(X7:X10)</f>
        <v>0</v>
      </c>
      <c r="Y11" s="208">
        <f t="shared" ref="Y11:AG11" si="1">SUM(Y7:Y10)</f>
        <v>0</v>
      </c>
      <c r="Z11" s="208">
        <f t="shared" si="1"/>
        <v>0</v>
      </c>
      <c r="AA11" s="208">
        <f t="shared" si="1"/>
        <v>0</v>
      </c>
      <c r="AB11" s="208">
        <f t="shared" si="1"/>
        <v>0</v>
      </c>
      <c r="AC11" s="208">
        <f t="shared" si="1"/>
        <v>0</v>
      </c>
      <c r="AD11" s="208">
        <f t="shared" si="1"/>
        <v>0</v>
      </c>
      <c r="AE11" s="208">
        <f t="shared" si="1"/>
        <v>0</v>
      </c>
      <c r="AF11" s="208">
        <f t="shared" si="1"/>
        <v>0</v>
      </c>
      <c r="AG11" s="208">
        <f t="shared" si="1"/>
        <v>0</v>
      </c>
    </row>
    <row r="12" spans="1:33" s="50" customFormat="1" ht="15.75" customHeight="1" x14ac:dyDescent="0.2">
      <c r="A12" s="863" t="s">
        <v>354</v>
      </c>
      <c r="B12" s="863"/>
      <c r="C12" s="863"/>
      <c r="D12" s="863"/>
      <c r="E12" s="863"/>
      <c r="F12" s="863"/>
      <c r="G12" s="863"/>
      <c r="H12" s="863"/>
      <c r="I12" s="863"/>
      <c r="J12" s="863"/>
      <c r="K12" s="863"/>
      <c r="L12" s="863"/>
      <c r="M12" s="863"/>
      <c r="N12" s="863"/>
      <c r="O12" s="210"/>
      <c r="P12" s="210"/>
      <c r="Q12" s="210"/>
      <c r="R12" s="210"/>
      <c r="S12" s="210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</row>
    <row r="13" spans="1:33" s="50" customFormat="1" ht="15.75" customHeight="1" x14ac:dyDescent="0.2">
      <c r="A13" s="211">
        <v>5</v>
      </c>
      <c r="B13" s="205" t="s">
        <v>355</v>
      </c>
      <c r="C13" s="212">
        <f>'5 Venituri si cheltuieli'!C30</f>
        <v>0</v>
      </c>
      <c r="D13" s="213">
        <f>'5 Venituri si cheltuieli'!D30</f>
        <v>0</v>
      </c>
      <c r="E13" s="213">
        <f>'5 Venituri si cheltuieli'!E30</f>
        <v>0</v>
      </c>
      <c r="F13" s="213">
        <f>'5 Venituri si cheltuieli'!F30</f>
        <v>0</v>
      </c>
      <c r="G13" s="213">
        <f>'5 Venituri si cheltuieli'!G30</f>
        <v>0</v>
      </c>
      <c r="H13" s="213">
        <f>'5 Venituri si cheltuieli'!H30</f>
        <v>0</v>
      </c>
      <c r="I13" s="213">
        <f>'5 Venituri si cheltuieli'!I30</f>
        <v>0</v>
      </c>
      <c r="J13" s="213">
        <f>'5 Venituri si cheltuieli'!J30</f>
        <v>0</v>
      </c>
      <c r="K13" s="213">
        <f>'5 Venituri si cheltuieli'!K30</f>
        <v>0</v>
      </c>
      <c r="L13" s="213">
        <f>'5 Venituri si cheltuieli'!L30</f>
        <v>0</v>
      </c>
      <c r="M13" s="213">
        <f>'5 Venituri si cheltuieli'!M30</f>
        <v>0</v>
      </c>
      <c r="N13" s="213">
        <f>'5 Venituri si cheltuieli'!N30</f>
        <v>0</v>
      </c>
      <c r="O13" s="213">
        <f>'5 Venituri si cheltuieli'!O30</f>
        <v>0</v>
      </c>
      <c r="P13" s="213">
        <f>'5 Venituri si cheltuieli'!P30</f>
        <v>0</v>
      </c>
      <c r="Q13" s="213">
        <f>'5 Venituri si cheltuieli'!Q30</f>
        <v>0</v>
      </c>
      <c r="R13" s="213">
        <f>'5 Venituri si cheltuieli'!R30</f>
        <v>0</v>
      </c>
      <c r="S13" s="213">
        <f>'5 Venituri si cheltuieli'!S30</f>
        <v>0</v>
      </c>
      <c r="T13" s="212">
        <f>'5 Venituri si cheltuieli'!T30</f>
        <v>0</v>
      </c>
      <c r="U13" s="212">
        <f>'5 Venituri si cheltuieli'!U30</f>
        <v>0</v>
      </c>
      <c r="V13" s="212">
        <f>'5 Venituri si cheltuieli'!V30</f>
        <v>0</v>
      </c>
      <c r="W13" s="212">
        <f>'5 Venituri si cheltuieli'!W30</f>
        <v>0</v>
      </c>
      <c r="X13" s="212">
        <f>'5 Venituri si cheltuieli'!X30</f>
        <v>0</v>
      </c>
      <c r="Y13" s="212">
        <f>'5 Venituri si cheltuieli'!Y30</f>
        <v>0</v>
      </c>
      <c r="Z13" s="212">
        <f>'5 Venituri si cheltuieli'!Z30</f>
        <v>0</v>
      </c>
      <c r="AA13" s="212">
        <f>'5 Venituri si cheltuieli'!AA30</f>
        <v>0</v>
      </c>
      <c r="AB13" s="212">
        <f>'5 Venituri si cheltuieli'!AB30</f>
        <v>0</v>
      </c>
      <c r="AC13" s="212">
        <f>'5 Venituri si cheltuieli'!AC30</f>
        <v>0</v>
      </c>
      <c r="AD13" s="212">
        <f>'5 Venituri si cheltuieli'!AD30</f>
        <v>0</v>
      </c>
      <c r="AE13" s="212">
        <f>'5 Venituri si cheltuieli'!AE30</f>
        <v>0</v>
      </c>
      <c r="AF13" s="212">
        <f>'5 Venituri si cheltuieli'!AF30</f>
        <v>0</v>
      </c>
      <c r="AG13" s="212">
        <f>'5 Venituri si cheltuieli'!AG30</f>
        <v>0</v>
      </c>
    </row>
    <row r="14" spans="1:33" s="50" customFormat="1" ht="15.75" customHeight="1" x14ac:dyDescent="0.2">
      <c r="A14" s="211">
        <v>6</v>
      </c>
      <c r="B14" s="205" t="s">
        <v>356</v>
      </c>
      <c r="C14" s="212">
        <f>'5 Venituri si cheltuieli'!C33</f>
        <v>0</v>
      </c>
      <c r="D14" s="213">
        <f>'5 Venituri si cheltuieli'!D33</f>
        <v>0</v>
      </c>
      <c r="E14" s="213">
        <f>'5 Venituri si cheltuieli'!E33</f>
        <v>0</v>
      </c>
      <c r="F14" s="213">
        <f>'5 Venituri si cheltuieli'!F33</f>
        <v>0</v>
      </c>
      <c r="G14" s="213">
        <f>'5 Venituri si cheltuieli'!G33</f>
        <v>0</v>
      </c>
      <c r="H14" s="213">
        <f>'5 Venituri si cheltuieli'!H33</f>
        <v>0</v>
      </c>
      <c r="I14" s="213">
        <f>'5 Venituri si cheltuieli'!I33</f>
        <v>0</v>
      </c>
      <c r="J14" s="213">
        <f>'5 Venituri si cheltuieli'!J33</f>
        <v>0</v>
      </c>
      <c r="K14" s="213">
        <f>'5 Venituri si cheltuieli'!K33</f>
        <v>0</v>
      </c>
      <c r="L14" s="213">
        <f>'5 Venituri si cheltuieli'!L33</f>
        <v>0</v>
      </c>
      <c r="M14" s="213">
        <f>'5 Venituri si cheltuieli'!M33</f>
        <v>0</v>
      </c>
      <c r="N14" s="213">
        <f>'5 Venituri si cheltuieli'!N33</f>
        <v>0</v>
      </c>
      <c r="O14" s="213">
        <f>'5 Venituri si cheltuieli'!O33</f>
        <v>0</v>
      </c>
      <c r="P14" s="213">
        <f>'5 Venituri si cheltuieli'!P33</f>
        <v>0</v>
      </c>
      <c r="Q14" s="213">
        <f>'5 Venituri si cheltuieli'!Q33</f>
        <v>0</v>
      </c>
      <c r="R14" s="213">
        <f>'5 Venituri si cheltuieli'!R33</f>
        <v>0</v>
      </c>
      <c r="S14" s="213">
        <f>'5 Venituri si cheltuieli'!S33</f>
        <v>0</v>
      </c>
      <c r="T14" s="212">
        <f>'5 Venituri si cheltuieli'!T33</f>
        <v>0</v>
      </c>
      <c r="U14" s="212">
        <f>'5 Venituri si cheltuieli'!U33</f>
        <v>0</v>
      </c>
      <c r="V14" s="212">
        <f>'5 Venituri si cheltuieli'!V33</f>
        <v>0</v>
      </c>
      <c r="W14" s="212">
        <f>'5 Venituri si cheltuieli'!W33</f>
        <v>0</v>
      </c>
      <c r="X14" s="212">
        <f>'5 Venituri si cheltuieli'!X33</f>
        <v>0</v>
      </c>
      <c r="Y14" s="212">
        <f>'5 Venituri si cheltuieli'!Y33</f>
        <v>0</v>
      </c>
      <c r="Z14" s="212">
        <f>'5 Venituri si cheltuieli'!Z33</f>
        <v>0</v>
      </c>
      <c r="AA14" s="212">
        <f>'5 Venituri si cheltuieli'!AA33</f>
        <v>0</v>
      </c>
      <c r="AB14" s="212">
        <f>'5 Venituri si cheltuieli'!AB33</f>
        <v>0</v>
      </c>
      <c r="AC14" s="212">
        <f>'5 Venituri si cheltuieli'!AC33</f>
        <v>0</v>
      </c>
      <c r="AD14" s="212">
        <f>'5 Venituri si cheltuieli'!AD33</f>
        <v>0</v>
      </c>
      <c r="AE14" s="212">
        <f>'5 Venituri si cheltuieli'!AE33</f>
        <v>0</v>
      </c>
      <c r="AF14" s="212">
        <f>'5 Venituri si cheltuieli'!AF33</f>
        <v>0</v>
      </c>
      <c r="AG14" s="212">
        <f>'5 Venituri si cheltuieli'!AG33</f>
        <v>0</v>
      </c>
    </row>
    <row r="15" spans="1:33" s="50" customFormat="1" ht="15.75" customHeight="1" x14ac:dyDescent="0.2">
      <c r="A15" s="211">
        <v>7</v>
      </c>
      <c r="B15" s="205" t="s">
        <v>357</v>
      </c>
      <c r="C15" s="212">
        <f>SUM('5 Venituri si cheltuieli'!C34:C36)</f>
        <v>0</v>
      </c>
      <c r="D15" s="212">
        <f>SUM('5 Venituri si cheltuieli'!D34:D36)</f>
        <v>0</v>
      </c>
      <c r="E15" s="212">
        <f>SUM('5 Venituri si cheltuieli'!E34:E36)</f>
        <v>0</v>
      </c>
      <c r="F15" s="212">
        <f>SUM('5 Venituri si cheltuieli'!F34:F36)</f>
        <v>0</v>
      </c>
      <c r="G15" s="212">
        <f>SUM('5 Venituri si cheltuieli'!G34:G36)</f>
        <v>0</v>
      </c>
      <c r="H15" s="212">
        <f>SUM('5 Venituri si cheltuieli'!H34:H36)</f>
        <v>0</v>
      </c>
      <c r="I15" s="212">
        <f>SUM('5 Venituri si cheltuieli'!I34:I36)</f>
        <v>0</v>
      </c>
      <c r="J15" s="212">
        <f>SUM('5 Venituri si cheltuieli'!J34:J36)</f>
        <v>0</v>
      </c>
      <c r="K15" s="212">
        <f>SUM('5 Venituri si cheltuieli'!K34:K36)</f>
        <v>0</v>
      </c>
      <c r="L15" s="212">
        <f>SUM('5 Venituri si cheltuieli'!L34:L36)</f>
        <v>0</v>
      </c>
      <c r="M15" s="212">
        <f>SUM('5 Venituri si cheltuieli'!M34:M36)</f>
        <v>0</v>
      </c>
      <c r="N15" s="212">
        <f>SUM('5 Venituri si cheltuieli'!N34:N36)</f>
        <v>0</v>
      </c>
      <c r="O15" s="212">
        <f>SUM('5 Venituri si cheltuieli'!O34:O36)</f>
        <v>0</v>
      </c>
      <c r="P15" s="212">
        <f>SUM('5 Venituri si cheltuieli'!P34:P36)</f>
        <v>0</v>
      </c>
      <c r="Q15" s="212">
        <f>SUM('5 Venituri si cheltuieli'!Q34:Q36)</f>
        <v>0</v>
      </c>
      <c r="R15" s="212">
        <f>SUM('5 Venituri si cheltuieli'!R34:R36)</f>
        <v>0</v>
      </c>
      <c r="S15" s="212">
        <f>SUM('5 Venituri si cheltuieli'!S34:S36)</f>
        <v>0</v>
      </c>
      <c r="T15" s="212">
        <f>SUM('5 Venituri si cheltuieli'!T34:T36)</f>
        <v>0</v>
      </c>
      <c r="U15" s="212">
        <f>SUM('5 Venituri si cheltuieli'!U34:U36)</f>
        <v>0</v>
      </c>
      <c r="V15" s="212">
        <f>SUM('5 Venituri si cheltuieli'!V34:V36)</f>
        <v>0</v>
      </c>
      <c r="W15" s="212">
        <f>SUM('5 Venituri si cheltuieli'!W34:W36)</f>
        <v>0</v>
      </c>
      <c r="X15" s="212">
        <f>SUM('5 Venituri si cheltuieli'!X34:X36)</f>
        <v>0</v>
      </c>
      <c r="Y15" s="212">
        <f>SUM('5 Venituri si cheltuieli'!Y34:Y36)</f>
        <v>0</v>
      </c>
      <c r="Z15" s="212">
        <f>SUM('5 Venituri si cheltuieli'!Z34:Z36)</f>
        <v>0</v>
      </c>
      <c r="AA15" s="212">
        <f>SUM('5 Venituri si cheltuieli'!AA34:AA36)</f>
        <v>0</v>
      </c>
      <c r="AB15" s="212">
        <f>SUM('5 Venituri si cheltuieli'!AB34:AB36)</f>
        <v>0</v>
      </c>
      <c r="AC15" s="212">
        <f>SUM('5 Venituri si cheltuieli'!AC34:AC36)</f>
        <v>0</v>
      </c>
      <c r="AD15" s="212">
        <f>SUM('5 Venituri si cheltuieli'!AD34:AD36)</f>
        <v>0</v>
      </c>
      <c r="AE15" s="212">
        <f>SUM('5 Venituri si cheltuieli'!AE34:AE36)</f>
        <v>0</v>
      </c>
      <c r="AF15" s="212">
        <f>SUM('5 Venituri si cheltuieli'!AF34:AF36)</f>
        <v>0</v>
      </c>
      <c r="AG15" s="212">
        <f>SUM('5 Venituri si cheltuieli'!AG34:AG36)</f>
        <v>0</v>
      </c>
    </row>
    <row r="16" spans="1:33" s="50" customFormat="1" ht="27.75" customHeight="1" x14ac:dyDescent="0.2">
      <c r="A16" s="211">
        <v>8</v>
      </c>
      <c r="B16" s="205" t="s">
        <v>337</v>
      </c>
      <c r="C16" s="212">
        <f>'5 Venituri si cheltuieli'!C37</f>
        <v>0</v>
      </c>
      <c r="D16" s="213">
        <f>'5 Venituri si cheltuieli'!D37</f>
        <v>0</v>
      </c>
      <c r="E16" s="213">
        <f>'5 Venituri si cheltuieli'!E37</f>
        <v>0</v>
      </c>
      <c r="F16" s="213">
        <f>'5 Venituri si cheltuieli'!F37</f>
        <v>0</v>
      </c>
      <c r="G16" s="213">
        <f>'5 Venituri si cheltuieli'!G37</f>
        <v>0</v>
      </c>
      <c r="H16" s="213">
        <f>'5 Venituri si cheltuieli'!H37</f>
        <v>0</v>
      </c>
      <c r="I16" s="213">
        <f>'5 Venituri si cheltuieli'!I37</f>
        <v>0</v>
      </c>
      <c r="J16" s="213">
        <f>'5 Venituri si cheltuieli'!J37</f>
        <v>0</v>
      </c>
      <c r="K16" s="213">
        <f>'5 Venituri si cheltuieli'!K37</f>
        <v>0</v>
      </c>
      <c r="L16" s="213">
        <f>'5 Venituri si cheltuieli'!L37</f>
        <v>0</v>
      </c>
      <c r="M16" s="213">
        <f>'5 Venituri si cheltuieli'!M37</f>
        <v>0</v>
      </c>
      <c r="N16" s="213">
        <f>'5 Venituri si cheltuieli'!N37</f>
        <v>0</v>
      </c>
      <c r="O16" s="213">
        <f>'5 Venituri si cheltuieli'!O37</f>
        <v>0</v>
      </c>
      <c r="P16" s="213">
        <f>'5 Venituri si cheltuieli'!P37</f>
        <v>0</v>
      </c>
      <c r="Q16" s="213">
        <f>'5 Venituri si cheltuieli'!Q37</f>
        <v>0</v>
      </c>
      <c r="R16" s="213">
        <f>'5 Venituri si cheltuieli'!R37</f>
        <v>0</v>
      </c>
      <c r="S16" s="213">
        <f>'5 Venituri si cheltuieli'!S37</f>
        <v>0</v>
      </c>
      <c r="T16" s="212">
        <f>'5 Venituri si cheltuieli'!T37</f>
        <v>0</v>
      </c>
      <c r="U16" s="212">
        <f>'5 Venituri si cheltuieli'!U37</f>
        <v>0</v>
      </c>
      <c r="V16" s="212">
        <f>'5 Venituri si cheltuieli'!V37</f>
        <v>0</v>
      </c>
      <c r="W16" s="212">
        <f>'5 Venituri si cheltuieli'!W37</f>
        <v>0</v>
      </c>
      <c r="X16" s="212">
        <f>'5 Venituri si cheltuieli'!X37</f>
        <v>0</v>
      </c>
      <c r="Y16" s="212">
        <f>'5 Venituri si cheltuieli'!Y37</f>
        <v>0</v>
      </c>
      <c r="Z16" s="212">
        <f>'5 Venituri si cheltuieli'!Z37</f>
        <v>0</v>
      </c>
      <c r="AA16" s="212">
        <f>'5 Venituri si cheltuieli'!AA37</f>
        <v>0</v>
      </c>
      <c r="AB16" s="212">
        <f>'5 Venituri si cheltuieli'!AB37</f>
        <v>0</v>
      </c>
      <c r="AC16" s="212">
        <f>'5 Venituri si cheltuieli'!AC37</f>
        <v>0</v>
      </c>
      <c r="AD16" s="212">
        <f>'5 Venituri si cheltuieli'!AD37</f>
        <v>0</v>
      </c>
      <c r="AE16" s="212">
        <f>'5 Venituri si cheltuieli'!AE37</f>
        <v>0</v>
      </c>
      <c r="AF16" s="212">
        <f>'5 Venituri si cheltuieli'!AF37</f>
        <v>0</v>
      </c>
      <c r="AG16" s="212">
        <f>'5 Venituri si cheltuieli'!AG37</f>
        <v>0</v>
      </c>
    </row>
    <row r="17" spans="1:33" s="50" customFormat="1" ht="15.75" customHeight="1" x14ac:dyDescent="0.2">
      <c r="A17" s="862" t="s">
        <v>358</v>
      </c>
      <c r="B17" s="862"/>
      <c r="C17" s="214">
        <f>SUM(C13:C16)</f>
        <v>0</v>
      </c>
      <c r="D17" s="215">
        <f t="shared" ref="D17:AG17" si="2">SUM(D13:D16)</f>
        <v>0</v>
      </c>
      <c r="E17" s="215">
        <f t="shared" si="2"/>
        <v>0</v>
      </c>
      <c r="F17" s="215">
        <f t="shared" si="2"/>
        <v>0</v>
      </c>
      <c r="G17" s="215">
        <f t="shared" si="2"/>
        <v>0</v>
      </c>
      <c r="H17" s="215">
        <f t="shared" si="2"/>
        <v>0</v>
      </c>
      <c r="I17" s="215">
        <f t="shared" si="2"/>
        <v>0</v>
      </c>
      <c r="J17" s="215">
        <f t="shared" si="2"/>
        <v>0</v>
      </c>
      <c r="K17" s="215">
        <f t="shared" si="2"/>
        <v>0</v>
      </c>
      <c r="L17" s="215">
        <f t="shared" si="2"/>
        <v>0</v>
      </c>
      <c r="M17" s="215">
        <f t="shared" si="2"/>
        <v>0</v>
      </c>
      <c r="N17" s="215">
        <f t="shared" si="2"/>
        <v>0</v>
      </c>
      <c r="O17" s="215">
        <f t="shared" si="2"/>
        <v>0</v>
      </c>
      <c r="P17" s="215">
        <f t="shared" si="2"/>
        <v>0</v>
      </c>
      <c r="Q17" s="215">
        <f t="shared" si="2"/>
        <v>0</v>
      </c>
      <c r="R17" s="215">
        <f t="shared" si="2"/>
        <v>0</v>
      </c>
      <c r="S17" s="215">
        <f t="shared" si="2"/>
        <v>0</v>
      </c>
      <c r="T17" s="214">
        <f t="shared" si="2"/>
        <v>0</v>
      </c>
      <c r="U17" s="214">
        <f t="shared" si="2"/>
        <v>0</v>
      </c>
      <c r="V17" s="214">
        <f t="shared" si="2"/>
        <v>0</v>
      </c>
      <c r="W17" s="214">
        <f t="shared" si="2"/>
        <v>0</v>
      </c>
      <c r="X17" s="214">
        <f t="shared" si="2"/>
        <v>0</v>
      </c>
      <c r="Y17" s="214">
        <f t="shared" si="2"/>
        <v>0</v>
      </c>
      <c r="Z17" s="214">
        <f t="shared" si="2"/>
        <v>0</v>
      </c>
      <c r="AA17" s="214">
        <f t="shared" si="2"/>
        <v>0</v>
      </c>
      <c r="AB17" s="214">
        <f t="shared" si="2"/>
        <v>0</v>
      </c>
      <c r="AC17" s="214">
        <f t="shared" si="2"/>
        <v>0</v>
      </c>
      <c r="AD17" s="214">
        <f t="shared" si="2"/>
        <v>0</v>
      </c>
      <c r="AE17" s="214">
        <f t="shared" si="2"/>
        <v>0</v>
      </c>
      <c r="AF17" s="214">
        <f t="shared" si="2"/>
        <v>0</v>
      </c>
      <c r="AG17" s="214">
        <f t="shared" si="2"/>
        <v>0</v>
      </c>
    </row>
    <row r="18" spans="1:33" s="50" customFormat="1" ht="15.75" customHeight="1" x14ac:dyDescent="0.2">
      <c r="A18" s="862" t="s">
        <v>359</v>
      </c>
      <c r="B18" s="862" t="s">
        <v>360</v>
      </c>
      <c r="C18" s="214">
        <f>C11-C17</f>
        <v>0</v>
      </c>
      <c r="D18" s="215">
        <f t="shared" ref="D18:AG18" si="3">D11-D17</f>
        <v>0</v>
      </c>
      <c r="E18" s="215">
        <f t="shared" si="3"/>
        <v>0</v>
      </c>
      <c r="F18" s="215">
        <f t="shared" si="3"/>
        <v>0</v>
      </c>
      <c r="G18" s="215">
        <f t="shared" si="3"/>
        <v>0</v>
      </c>
      <c r="H18" s="215">
        <f t="shared" si="3"/>
        <v>0</v>
      </c>
      <c r="I18" s="215">
        <f t="shared" si="3"/>
        <v>0</v>
      </c>
      <c r="J18" s="215">
        <f t="shared" si="3"/>
        <v>0</v>
      </c>
      <c r="K18" s="215">
        <f t="shared" si="3"/>
        <v>0</v>
      </c>
      <c r="L18" s="215">
        <f t="shared" si="3"/>
        <v>0</v>
      </c>
      <c r="M18" s="215">
        <f t="shared" si="3"/>
        <v>0</v>
      </c>
      <c r="N18" s="215">
        <f t="shared" si="3"/>
        <v>0</v>
      </c>
      <c r="O18" s="215">
        <f t="shared" si="3"/>
        <v>0</v>
      </c>
      <c r="P18" s="215">
        <f t="shared" si="3"/>
        <v>0</v>
      </c>
      <c r="Q18" s="215">
        <f t="shared" si="3"/>
        <v>0</v>
      </c>
      <c r="R18" s="215">
        <f t="shared" si="3"/>
        <v>0</v>
      </c>
      <c r="S18" s="215">
        <f t="shared" si="3"/>
        <v>0</v>
      </c>
      <c r="T18" s="214">
        <f t="shared" si="3"/>
        <v>0</v>
      </c>
      <c r="U18" s="214">
        <f t="shared" si="3"/>
        <v>0</v>
      </c>
      <c r="V18" s="214">
        <f t="shared" si="3"/>
        <v>0</v>
      </c>
      <c r="W18" s="214">
        <f t="shared" si="3"/>
        <v>0</v>
      </c>
      <c r="X18" s="214">
        <f t="shared" si="3"/>
        <v>0</v>
      </c>
      <c r="Y18" s="214">
        <f t="shared" si="3"/>
        <v>0</v>
      </c>
      <c r="Z18" s="214">
        <f t="shared" si="3"/>
        <v>0</v>
      </c>
      <c r="AA18" s="214">
        <f t="shared" si="3"/>
        <v>0</v>
      </c>
      <c r="AB18" s="214">
        <f t="shared" si="3"/>
        <v>0</v>
      </c>
      <c r="AC18" s="214">
        <f t="shared" si="3"/>
        <v>0</v>
      </c>
      <c r="AD18" s="214">
        <f t="shared" si="3"/>
        <v>0</v>
      </c>
      <c r="AE18" s="214">
        <f t="shared" si="3"/>
        <v>0</v>
      </c>
      <c r="AF18" s="214">
        <f t="shared" si="3"/>
        <v>0</v>
      </c>
      <c r="AG18" s="214">
        <f t="shared" si="3"/>
        <v>0</v>
      </c>
    </row>
    <row r="19" spans="1:33" s="50" customFormat="1" ht="15.75" customHeight="1" x14ac:dyDescent="0.2">
      <c r="A19" s="863" t="s">
        <v>361</v>
      </c>
      <c r="B19" s="863"/>
      <c r="C19" s="863"/>
      <c r="D19" s="863"/>
      <c r="E19" s="863"/>
      <c r="F19" s="863"/>
      <c r="G19" s="863"/>
      <c r="H19" s="863"/>
      <c r="I19" s="863"/>
      <c r="J19" s="863"/>
      <c r="K19" s="863"/>
      <c r="L19" s="863"/>
      <c r="M19" s="863"/>
      <c r="N19" s="863"/>
      <c r="O19" s="210"/>
      <c r="P19" s="210"/>
      <c r="Q19" s="210"/>
      <c r="R19" s="210"/>
      <c r="S19" s="210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</row>
    <row r="20" spans="1:33" s="50" customFormat="1" ht="15.75" customHeight="1" x14ac:dyDescent="0.2">
      <c r="A20" s="862" t="s">
        <v>325</v>
      </c>
      <c r="B20" s="862" t="s">
        <v>325</v>
      </c>
      <c r="C20" s="214">
        <f>'5 Venituri si cheltuieli'!C22</f>
        <v>0</v>
      </c>
      <c r="D20" s="215">
        <f>'5 Venituri si cheltuieli'!D22</f>
        <v>0</v>
      </c>
      <c r="E20" s="215">
        <f>'5 Venituri si cheltuieli'!E22</f>
        <v>0</v>
      </c>
      <c r="F20" s="215">
        <f>'5 Venituri si cheltuieli'!F22</f>
        <v>0</v>
      </c>
      <c r="G20" s="215">
        <f>'5 Venituri si cheltuieli'!G22</f>
        <v>0</v>
      </c>
      <c r="H20" s="215">
        <f>'5 Venituri si cheltuieli'!H22</f>
        <v>0</v>
      </c>
      <c r="I20" s="215">
        <f>'5 Venituri si cheltuieli'!I22</f>
        <v>0</v>
      </c>
      <c r="J20" s="215">
        <f>'5 Venituri si cheltuieli'!J22</f>
        <v>0</v>
      </c>
      <c r="K20" s="215">
        <f>'5 Venituri si cheltuieli'!K22</f>
        <v>0</v>
      </c>
      <c r="L20" s="215">
        <f>'5 Venituri si cheltuieli'!L22</f>
        <v>0</v>
      </c>
      <c r="M20" s="215">
        <f>'5 Venituri si cheltuieli'!M22</f>
        <v>0</v>
      </c>
      <c r="N20" s="215">
        <f>'5 Venituri si cheltuieli'!N22</f>
        <v>0</v>
      </c>
      <c r="O20" s="215">
        <f>'5 Venituri si cheltuieli'!O22</f>
        <v>0</v>
      </c>
      <c r="P20" s="215">
        <f>'5 Venituri si cheltuieli'!P22</f>
        <v>0</v>
      </c>
      <c r="Q20" s="215">
        <f>'5 Venituri si cheltuieli'!Q22</f>
        <v>0</v>
      </c>
      <c r="R20" s="215">
        <f>'5 Venituri si cheltuieli'!R22</f>
        <v>0</v>
      </c>
      <c r="S20" s="215">
        <f>'5 Venituri si cheltuieli'!S22</f>
        <v>0</v>
      </c>
      <c r="T20" s="214">
        <f>'5 Venituri si cheltuieli'!T22</f>
        <v>0</v>
      </c>
      <c r="U20" s="214">
        <f>'5 Venituri si cheltuieli'!U22</f>
        <v>0</v>
      </c>
      <c r="V20" s="214">
        <f>'5 Venituri si cheltuieli'!V22</f>
        <v>0</v>
      </c>
      <c r="W20" s="214">
        <f>'5 Venituri si cheltuieli'!W22</f>
        <v>0</v>
      </c>
      <c r="X20" s="214">
        <f>'5 Venituri si cheltuieli'!X22</f>
        <v>0</v>
      </c>
      <c r="Y20" s="214">
        <f>'5 Venituri si cheltuieli'!Y22</f>
        <v>0</v>
      </c>
      <c r="Z20" s="214">
        <f>'5 Venituri si cheltuieli'!Z22</f>
        <v>0</v>
      </c>
      <c r="AA20" s="214">
        <f>'5 Venituri si cheltuieli'!AA22</f>
        <v>0</v>
      </c>
      <c r="AB20" s="214">
        <f>'5 Venituri si cheltuieli'!AB22</f>
        <v>0</v>
      </c>
      <c r="AC20" s="214">
        <f>'5 Venituri si cheltuieli'!AC22</f>
        <v>0</v>
      </c>
      <c r="AD20" s="214">
        <f>'5 Venituri si cheltuieli'!AD22</f>
        <v>0</v>
      </c>
      <c r="AE20" s="214">
        <f>'5 Venituri si cheltuieli'!AE22</f>
        <v>0</v>
      </c>
      <c r="AF20" s="214">
        <f>'5 Venituri si cheltuieli'!AF22</f>
        <v>0</v>
      </c>
      <c r="AG20" s="214">
        <f>'5 Venituri si cheltuieli'!AG22</f>
        <v>0</v>
      </c>
    </row>
    <row r="21" spans="1:33" s="50" customFormat="1" ht="15.75" customHeight="1" x14ac:dyDescent="0.2">
      <c r="A21" s="863" t="s">
        <v>362</v>
      </c>
      <c r="B21" s="863"/>
      <c r="C21" s="863"/>
      <c r="D21" s="863"/>
      <c r="E21" s="863"/>
      <c r="F21" s="863"/>
      <c r="G21" s="863"/>
      <c r="H21" s="863"/>
      <c r="I21" s="863"/>
      <c r="J21" s="863"/>
      <c r="K21" s="863"/>
      <c r="L21" s="863"/>
      <c r="M21" s="863"/>
      <c r="N21" s="863"/>
      <c r="O21" s="210"/>
      <c r="P21" s="210"/>
      <c r="Q21" s="210"/>
      <c r="R21" s="210"/>
      <c r="S21" s="210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</row>
    <row r="22" spans="1:33" s="50" customFormat="1" ht="15.75" customHeight="1" x14ac:dyDescent="0.2">
      <c r="A22" s="204">
        <v>9</v>
      </c>
      <c r="B22" s="205" t="s">
        <v>339</v>
      </c>
      <c r="C22" s="216">
        <f>'5 Venituri si cheltuieli'!C39</f>
        <v>0</v>
      </c>
      <c r="D22" s="217">
        <f>'5 Venituri si cheltuieli'!D39</f>
        <v>0</v>
      </c>
      <c r="E22" s="217">
        <f>'5 Venituri si cheltuieli'!E39</f>
        <v>0</v>
      </c>
      <c r="F22" s="217">
        <f>'5 Venituri si cheltuieli'!F39</f>
        <v>0</v>
      </c>
      <c r="G22" s="217">
        <f>'5 Venituri si cheltuieli'!G39</f>
        <v>0</v>
      </c>
      <c r="H22" s="217">
        <f>'5 Venituri si cheltuieli'!H39</f>
        <v>0</v>
      </c>
      <c r="I22" s="217">
        <f>'5 Venituri si cheltuieli'!I39</f>
        <v>0</v>
      </c>
      <c r="J22" s="217">
        <f>'5 Venituri si cheltuieli'!J39</f>
        <v>0</v>
      </c>
      <c r="K22" s="217">
        <f>'5 Venituri si cheltuieli'!K39</f>
        <v>0</v>
      </c>
      <c r="L22" s="217">
        <f>'5 Venituri si cheltuieli'!L39</f>
        <v>0</v>
      </c>
      <c r="M22" s="217">
        <f>'5 Venituri si cheltuieli'!M39</f>
        <v>0</v>
      </c>
      <c r="N22" s="217">
        <f>'5 Venituri si cheltuieli'!N39</f>
        <v>0</v>
      </c>
      <c r="O22" s="217">
        <f>'5 Venituri si cheltuieli'!O39</f>
        <v>0</v>
      </c>
      <c r="P22" s="217">
        <f>'5 Venituri si cheltuieli'!P39</f>
        <v>0</v>
      </c>
      <c r="Q22" s="217">
        <f>'5 Venituri si cheltuieli'!Q39</f>
        <v>0</v>
      </c>
      <c r="R22" s="217">
        <f>'5 Venituri si cheltuieli'!R39</f>
        <v>0</v>
      </c>
      <c r="S22" s="217">
        <f>'5 Venituri si cheltuieli'!S39</f>
        <v>0</v>
      </c>
      <c r="T22" s="216">
        <f>'5 Venituri si cheltuieli'!T39</f>
        <v>0</v>
      </c>
      <c r="U22" s="216">
        <f>'5 Venituri si cheltuieli'!U39</f>
        <v>0</v>
      </c>
      <c r="V22" s="216">
        <f>'5 Venituri si cheltuieli'!V39</f>
        <v>0</v>
      </c>
      <c r="W22" s="216">
        <f>'5 Venituri si cheltuieli'!W39</f>
        <v>0</v>
      </c>
      <c r="X22" s="216">
        <f>'5 Venituri si cheltuieli'!X39</f>
        <v>0</v>
      </c>
      <c r="Y22" s="216">
        <f>'5 Venituri si cheltuieli'!Y39</f>
        <v>0</v>
      </c>
      <c r="Z22" s="216">
        <f>'5 Venituri si cheltuieli'!Z39</f>
        <v>0</v>
      </c>
      <c r="AA22" s="216">
        <f>'5 Venituri si cheltuieli'!AA39</f>
        <v>0</v>
      </c>
      <c r="AB22" s="216">
        <f>'5 Venituri si cheltuieli'!AB39</f>
        <v>0</v>
      </c>
      <c r="AC22" s="216">
        <f>'5 Venituri si cheltuieli'!AC39</f>
        <v>0</v>
      </c>
      <c r="AD22" s="216">
        <f>'5 Venituri si cheltuieli'!AD39</f>
        <v>0</v>
      </c>
      <c r="AE22" s="216">
        <f>'5 Venituri si cheltuieli'!AE39</f>
        <v>0</v>
      </c>
      <c r="AF22" s="216">
        <f>'5 Venituri si cheltuieli'!AF39</f>
        <v>0</v>
      </c>
      <c r="AG22" s="216">
        <f>'5 Venituri si cheltuieli'!AG39</f>
        <v>0</v>
      </c>
    </row>
    <row r="23" spans="1:33" s="50" customFormat="1" ht="15.75" customHeight="1" x14ac:dyDescent="0.2">
      <c r="A23" s="204"/>
      <c r="B23" s="184" t="s">
        <v>340</v>
      </c>
      <c r="C23" s="216">
        <f>'5 Venituri si cheltuieli'!C40</f>
        <v>0</v>
      </c>
      <c r="D23" s="217">
        <f>'5 Venituri si cheltuieli'!D40</f>
        <v>0</v>
      </c>
      <c r="E23" s="217">
        <f>'5 Venituri si cheltuieli'!E40</f>
        <v>0</v>
      </c>
      <c r="F23" s="217">
        <f>'5 Venituri si cheltuieli'!F40</f>
        <v>0</v>
      </c>
      <c r="G23" s="217">
        <f>'5 Venituri si cheltuieli'!G40</f>
        <v>0</v>
      </c>
      <c r="H23" s="217">
        <f>'5 Venituri si cheltuieli'!H40</f>
        <v>0</v>
      </c>
      <c r="I23" s="217">
        <f>'5 Venituri si cheltuieli'!I40</f>
        <v>0</v>
      </c>
      <c r="J23" s="217">
        <f>'5 Venituri si cheltuieli'!J40</f>
        <v>0</v>
      </c>
      <c r="K23" s="217">
        <f>'5 Venituri si cheltuieli'!K40</f>
        <v>0</v>
      </c>
      <c r="L23" s="217">
        <f>'5 Venituri si cheltuieli'!L40</f>
        <v>0</v>
      </c>
      <c r="M23" s="217">
        <f>'5 Venituri si cheltuieli'!M40</f>
        <v>0</v>
      </c>
      <c r="N23" s="217">
        <f>'5 Venituri si cheltuieli'!N40</f>
        <v>0</v>
      </c>
      <c r="O23" s="217">
        <f>'5 Venituri si cheltuieli'!O40</f>
        <v>0</v>
      </c>
      <c r="P23" s="217">
        <f>'5 Venituri si cheltuieli'!P40</f>
        <v>0</v>
      </c>
      <c r="Q23" s="217">
        <f>'5 Venituri si cheltuieli'!Q40</f>
        <v>0</v>
      </c>
      <c r="R23" s="217">
        <f>'5 Venituri si cheltuieli'!R40</f>
        <v>0</v>
      </c>
      <c r="S23" s="217">
        <f>'5 Venituri si cheltuieli'!S40</f>
        <v>0</v>
      </c>
      <c r="T23" s="216">
        <f>'5 Venituri si cheltuieli'!T40</f>
        <v>0</v>
      </c>
      <c r="U23" s="216">
        <f>'5 Venituri si cheltuieli'!U40</f>
        <v>0</v>
      </c>
      <c r="V23" s="216">
        <f>'5 Venituri si cheltuieli'!V40</f>
        <v>0</v>
      </c>
      <c r="W23" s="216">
        <f>'5 Venituri si cheltuieli'!W40</f>
        <v>0</v>
      </c>
      <c r="X23" s="216">
        <f>'5 Venituri si cheltuieli'!X40</f>
        <v>0</v>
      </c>
      <c r="Y23" s="216">
        <f>'5 Venituri si cheltuieli'!Y40</f>
        <v>0</v>
      </c>
      <c r="Z23" s="216">
        <f>'5 Venituri si cheltuieli'!Z40</f>
        <v>0</v>
      </c>
      <c r="AA23" s="216">
        <f>'5 Venituri si cheltuieli'!AA40</f>
        <v>0</v>
      </c>
      <c r="AB23" s="216">
        <f>'5 Venituri si cheltuieli'!AB40</f>
        <v>0</v>
      </c>
      <c r="AC23" s="216">
        <f>'5 Venituri si cheltuieli'!AC40</f>
        <v>0</v>
      </c>
      <c r="AD23" s="216">
        <f>'5 Venituri si cheltuieli'!AD40</f>
        <v>0</v>
      </c>
      <c r="AE23" s="216">
        <f>'5 Venituri si cheltuieli'!AE40</f>
        <v>0</v>
      </c>
      <c r="AF23" s="216">
        <f>'5 Venituri si cheltuieli'!AF40</f>
        <v>0</v>
      </c>
      <c r="AG23" s="216">
        <f>'5 Venituri si cheltuieli'!AG40</f>
        <v>0</v>
      </c>
    </row>
    <row r="24" spans="1:33" s="50" customFormat="1" ht="15.75" customHeight="1" x14ac:dyDescent="0.2">
      <c r="A24" s="204"/>
      <c r="B24" s="184" t="s">
        <v>341</v>
      </c>
      <c r="C24" s="216">
        <f>'5 Venituri si cheltuieli'!C41</f>
        <v>0</v>
      </c>
      <c r="D24" s="217">
        <f>'5 Venituri si cheltuieli'!D41</f>
        <v>0</v>
      </c>
      <c r="E24" s="217">
        <f>'5 Venituri si cheltuieli'!E41</f>
        <v>0</v>
      </c>
      <c r="F24" s="217">
        <f>'5 Venituri si cheltuieli'!F41</f>
        <v>0</v>
      </c>
      <c r="G24" s="217">
        <f>'5 Venituri si cheltuieli'!G41</f>
        <v>0</v>
      </c>
      <c r="H24" s="217">
        <f>'5 Venituri si cheltuieli'!H41</f>
        <v>0</v>
      </c>
      <c r="I24" s="217">
        <f>'5 Venituri si cheltuieli'!I41</f>
        <v>0</v>
      </c>
      <c r="J24" s="217">
        <f>'5 Venituri si cheltuieli'!J41</f>
        <v>0</v>
      </c>
      <c r="K24" s="217">
        <f>'5 Venituri si cheltuieli'!K41</f>
        <v>0</v>
      </c>
      <c r="L24" s="217">
        <f>'5 Venituri si cheltuieli'!L41</f>
        <v>0</v>
      </c>
      <c r="M24" s="217">
        <f>'5 Venituri si cheltuieli'!M41</f>
        <v>0</v>
      </c>
      <c r="N24" s="217">
        <f>'5 Venituri si cheltuieli'!N41</f>
        <v>0</v>
      </c>
      <c r="O24" s="217">
        <f>'5 Venituri si cheltuieli'!O41</f>
        <v>0</v>
      </c>
      <c r="P24" s="217">
        <f>'5 Venituri si cheltuieli'!P41</f>
        <v>0</v>
      </c>
      <c r="Q24" s="217">
        <f>'5 Venituri si cheltuieli'!Q41</f>
        <v>0</v>
      </c>
      <c r="R24" s="217">
        <f>'5 Venituri si cheltuieli'!R41</f>
        <v>0</v>
      </c>
      <c r="S24" s="217">
        <f>'5 Venituri si cheltuieli'!S41</f>
        <v>0</v>
      </c>
      <c r="T24" s="216">
        <f>'5 Venituri si cheltuieli'!T41</f>
        <v>0</v>
      </c>
      <c r="U24" s="216">
        <f>'5 Venituri si cheltuieli'!U41</f>
        <v>0</v>
      </c>
      <c r="V24" s="216">
        <f>'5 Venituri si cheltuieli'!V41</f>
        <v>0</v>
      </c>
      <c r="W24" s="216">
        <f>'5 Venituri si cheltuieli'!W41</f>
        <v>0</v>
      </c>
      <c r="X24" s="216">
        <f>'5 Venituri si cheltuieli'!X41</f>
        <v>0</v>
      </c>
      <c r="Y24" s="216">
        <f>'5 Venituri si cheltuieli'!Y41</f>
        <v>0</v>
      </c>
      <c r="Z24" s="216">
        <f>'5 Venituri si cheltuieli'!Z41</f>
        <v>0</v>
      </c>
      <c r="AA24" s="216">
        <f>'5 Venituri si cheltuieli'!AA41</f>
        <v>0</v>
      </c>
      <c r="AB24" s="216">
        <f>'5 Venituri si cheltuieli'!AB41</f>
        <v>0</v>
      </c>
      <c r="AC24" s="216">
        <f>'5 Venituri si cheltuieli'!AC41</f>
        <v>0</v>
      </c>
      <c r="AD24" s="216">
        <f>'5 Venituri si cheltuieli'!AD41</f>
        <v>0</v>
      </c>
      <c r="AE24" s="216">
        <f>'5 Venituri si cheltuieli'!AE41</f>
        <v>0</v>
      </c>
      <c r="AF24" s="216">
        <f>'5 Venituri si cheltuieli'!AF41</f>
        <v>0</v>
      </c>
      <c r="AG24" s="216">
        <f>'5 Venituri si cheltuieli'!AG41</f>
        <v>0</v>
      </c>
    </row>
    <row r="25" spans="1:33" s="50" customFormat="1" ht="15.75" customHeight="1" x14ac:dyDescent="0.2">
      <c r="A25" s="204"/>
      <c r="B25" s="184" t="s">
        <v>342</v>
      </c>
      <c r="C25" s="216">
        <f>'5 Venituri si cheltuieli'!C42</f>
        <v>0</v>
      </c>
      <c r="D25" s="217">
        <f>'5 Venituri si cheltuieli'!D42</f>
        <v>0</v>
      </c>
      <c r="E25" s="217">
        <f>'5 Venituri si cheltuieli'!E42</f>
        <v>0</v>
      </c>
      <c r="F25" s="217">
        <f>'5 Venituri si cheltuieli'!F42</f>
        <v>0</v>
      </c>
      <c r="G25" s="217">
        <f>'5 Venituri si cheltuieli'!G42</f>
        <v>0</v>
      </c>
      <c r="H25" s="217">
        <f>'5 Venituri si cheltuieli'!H42</f>
        <v>0</v>
      </c>
      <c r="I25" s="217">
        <f>'5 Venituri si cheltuieli'!I42</f>
        <v>0</v>
      </c>
      <c r="J25" s="217">
        <f>'5 Venituri si cheltuieli'!J42</f>
        <v>0</v>
      </c>
      <c r="K25" s="217">
        <f>'5 Venituri si cheltuieli'!K42</f>
        <v>0</v>
      </c>
      <c r="L25" s="217">
        <f>'5 Venituri si cheltuieli'!L42</f>
        <v>0</v>
      </c>
      <c r="M25" s="217">
        <f>'5 Venituri si cheltuieli'!M42</f>
        <v>0</v>
      </c>
      <c r="N25" s="217">
        <f>'5 Venituri si cheltuieli'!N42</f>
        <v>0</v>
      </c>
      <c r="O25" s="217">
        <f>'5 Venituri si cheltuieli'!O42</f>
        <v>0</v>
      </c>
      <c r="P25" s="217">
        <f>'5 Venituri si cheltuieli'!P42</f>
        <v>0</v>
      </c>
      <c r="Q25" s="217">
        <f>'5 Venituri si cheltuieli'!Q42</f>
        <v>0</v>
      </c>
      <c r="R25" s="217">
        <f>'5 Venituri si cheltuieli'!R42</f>
        <v>0</v>
      </c>
      <c r="S25" s="217">
        <f>'5 Venituri si cheltuieli'!S42</f>
        <v>0</v>
      </c>
      <c r="T25" s="216">
        <f>'5 Venituri si cheltuieli'!T42</f>
        <v>0</v>
      </c>
      <c r="U25" s="216">
        <f>'5 Venituri si cheltuieli'!U42</f>
        <v>0</v>
      </c>
      <c r="V25" s="216">
        <f>'5 Venituri si cheltuieli'!V42</f>
        <v>0</v>
      </c>
      <c r="W25" s="216">
        <f>'5 Venituri si cheltuieli'!W42</f>
        <v>0</v>
      </c>
      <c r="X25" s="216">
        <f>'5 Venituri si cheltuieli'!X42</f>
        <v>0</v>
      </c>
      <c r="Y25" s="216">
        <f>'5 Venituri si cheltuieli'!Y42</f>
        <v>0</v>
      </c>
      <c r="Z25" s="216">
        <f>'5 Venituri si cheltuieli'!Z42</f>
        <v>0</v>
      </c>
      <c r="AA25" s="216">
        <f>'5 Venituri si cheltuieli'!AA42</f>
        <v>0</v>
      </c>
      <c r="AB25" s="216">
        <f>'5 Venituri si cheltuieli'!AB42</f>
        <v>0</v>
      </c>
      <c r="AC25" s="216">
        <f>'5 Venituri si cheltuieli'!AC42</f>
        <v>0</v>
      </c>
      <c r="AD25" s="216">
        <f>'5 Venituri si cheltuieli'!AD42</f>
        <v>0</v>
      </c>
      <c r="AE25" s="216">
        <f>'5 Venituri si cheltuieli'!AE42</f>
        <v>0</v>
      </c>
      <c r="AF25" s="216">
        <f>'5 Venituri si cheltuieli'!AF42</f>
        <v>0</v>
      </c>
      <c r="AG25" s="216">
        <f>'5 Venituri si cheltuieli'!AG42</f>
        <v>0</v>
      </c>
    </row>
    <row r="26" spans="1:33" s="50" customFormat="1" ht="15.75" customHeight="1" x14ac:dyDescent="0.2">
      <c r="A26" s="204">
        <v>10</v>
      </c>
      <c r="B26" s="205" t="s">
        <v>363</v>
      </c>
      <c r="C26" s="216">
        <f>'5 Venituri si cheltuieli'!C43</f>
        <v>0</v>
      </c>
      <c r="D26" s="217">
        <f>'5 Venituri si cheltuieli'!D43</f>
        <v>0</v>
      </c>
      <c r="E26" s="217">
        <f>'5 Venituri si cheltuieli'!E43</f>
        <v>0</v>
      </c>
      <c r="F26" s="217">
        <f>'5 Venituri si cheltuieli'!F43</f>
        <v>0</v>
      </c>
      <c r="G26" s="217">
        <f>'5 Venituri si cheltuieli'!G43</f>
        <v>0</v>
      </c>
      <c r="H26" s="217">
        <f>'5 Venituri si cheltuieli'!H43</f>
        <v>0</v>
      </c>
      <c r="I26" s="217">
        <f>'5 Venituri si cheltuieli'!I43</f>
        <v>0</v>
      </c>
      <c r="J26" s="217">
        <f>'5 Venituri si cheltuieli'!J43</f>
        <v>0</v>
      </c>
      <c r="K26" s="217">
        <f>'5 Venituri si cheltuieli'!K43</f>
        <v>0</v>
      </c>
      <c r="L26" s="217">
        <f>'5 Venituri si cheltuieli'!L43</f>
        <v>0</v>
      </c>
      <c r="M26" s="217">
        <f>'5 Venituri si cheltuieli'!M43</f>
        <v>0</v>
      </c>
      <c r="N26" s="217">
        <f>'5 Venituri si cheltuieli'!N43</f>
        <v>0</v>
      </c>
      <c r="O26" s="217">
        <f>'5 Venituri si cheltuieli'!O43</f>
        <v>0</v>
      </c>
      <c r="P26" s="217">
        <f>'5 Venituri si cheltuieli'!P43</f>
        <v>0</v>
      </c>
      <c r="Q26" s="217">
        <f>'5 Venituri si cheltuieli'!Q43</f>
        <v>0</v>
      </c>
      <c r="R26" s="217">
        <f>'5 Venituri si cheltuieli'!R43</f>
        <v>0</v>
      </c>
      <c r="S26" s="217">
        <f>'5 Venituri si cheltuieli'!S43</f>
        <v>0</v>
      </c>
      <c r="T26" s="216">
        <f>'5 Venituri si cheltuieli'!T43</f>
        <v>0</v>
      </c>
      <c r="U26" s="216">
        <f>'5 Venituri si cheltuieli'!U43</f>
        <v>0</v>
      </c>
      <c r="V26" s="216">
        <f>'5 Venituri si cheltuieli'!V43</f>
        <v>0</v>
      </c>
      <c r="W26" s="216">
        <f>'5 Venituri si cheltuieli'!W43</f>
        <v>0</v>
      </c>
      <c r="X26" s="216">
        <f>'5 Venituri si cheltuieli'!X43</f>
        <v>0</v>
      </c>
      <c r="Y26" s="216">
        <f>'5 Venituri si cheltuieli'!Y43</f>
        <v>0</v>
      </c>
      <c r="Z26" s="216">
        <f>'5 Venituri si cheltuieli'!Z43</f>
        <v>0</v>
      </c>
      <c r="AA26" s="216">
        <f>'5 Venituri si cheltuieli'!AA43</f>
        <v>0</v>
      </c>
      <c r="AB26" s="216">
        <f>'5 Venituri si cheltuieli'!AB43</f>
        <v>0</v>
      </c>
      <c r="AC26" s="216">
        <f>'5 Venituri si cheltuieli'!AC43</f>
        <v>0</v>
      </c>
      <c r="AD26" s="216">
        <f>'5 Venituri si cheltuieli'!AD43</f>
        <v>0</v>
      </c>
      <c r="AE26" s="216">
        <f>'5 Venituri si cheltuieli'!AE43</f>
        <v>0</v>
      </c>
      <c r="AF26" s="216">
        <f>'5 Venituri si cheltuieli'!AF43</f>
        <v>0</v>
      </c>
      <c r="AG26" s="216">
        <f>'5 Venituri si cheltuieli'!AG43</f>
        <v>0</v>
      </c>
    </row>
    <row r="27" spans="1:33" s="50" customFormat="1" ht="15.75" customHeight="1" x14ac:dyDescent="0.2">
      <c r="A27" s="862" t="s">
        <v>364</v>
      </c>
      <c r="B27" s="862"/>
      <c r="C27" s="161">
        <f>C22+C26</f>
        <v>0</v>
      </c>
      <c r="D27" s="161">
        <f t="shared" ref="D27:AG27" si="4">D22+D26</f>
        <v>0</v>
      </c>
      <c r="E27" s="161">
        <f t="shared" si="4"/>
        <v>0</v>
      </c>
      <c r="F27" s="161">
        <f t="shared" si="4"/>
        <v>0</v>
      </c>
      <c r="G27" s="161">
        <f t="shared" si="4"/>
        <v>0</v>
      </c>
      <c r="H27" s="161">
        <f t="shared" si="4"/>
        <v>0</v>
      </c>
      <c r="I27" s="161">
        <f t="shared" si="4"/>
        <v>0</v>
      </c>
      <c r="J27" s="161">
        <f t="shared" si="4"/>
        <v>0</v>
      </c>
      <c r="K27" s="161">
        <f t="shared" si="4"/>
        <v>0</v>
      </c>
      <c r="L27" s="161">
        <f t="shared" si="4"/>
        <v>0</v>
      </c>
      <c r="M27" s="161">
        <f t="shared" si="4"/>
        <v>0</v>
      </c>
      <c r="N27" s="161">
        <f t="shared" si="4"/>
        <v>0</v>
      </c>
      <c r="O27" s="161">
        <f t="shared" si="4"/>
        <v>0</v>
      </c>
      <c r="P27" s="161">
        <f t="shared" si="4"/>
        <v>0</v>
      </c>
      <c r="Q27" s="161">
        <f t="shared" si="4"/>
        <v>0</v>
      </c>
      <c r="R27" s="161">
        <f t="shared" si="4"/>
        <v>0</v>
      </c>
      <c r="S27" s="161">
        <f t="shared" si="4"/>
        <v>0</v>
      </c>
      <c r="T27" s="161">
        <f t="shared" si="4"/>
        <v>0</v>
      </c>
      <c r="U27" s="161">
        <f t="shared" si="4"/>
        <v>0</v>
      </c>
      <c r="V27" s="161">
        <f t="shared" si="4"/>
        <v>0</v>
      </c>
      <c r="W27" s="161">
        <f t="shared" si="4"/>
        <v>0</v>
      </c>
      <c r="X27" s="161">
        <f t="shared" si="4"/>
        <v>0</v>
      </c>
      <c r="Y27" s="161">
        <f t="shared" si="4"/>
        <v>0</v>
      </c>
      <c r="Z27" s="161">
        <f t="shared" si="4"/>
        <v>0</v>
      </c>
      <c r="AA27" s="161">
        <f t="shared" si="4"/>
        <v>0</v>
      </c>
      <c r="AB27" s="161">
        <f t="shared" si="4"/>
        <v>0</v>
      </c>
      <c r="AC27" s="161">
        <f t="shared" si="4"/>
        <v>0</v>
      </c>
      <c r="AD27" s="161">
        <f t="shared" si="4"/>
        <v>0</v>
      </c>
      <c r="AE27" s="161">
        <f t="shared" si="4"/>
        <v>0</v>
      </c>
      <c r="AF27" s="161">
        <f t="shared" si="4"/>
        <v>0</v>
      </c>
      <c r="AG27" s="161">
        <f t="shared" si="4"/>
        <v>0</v>
      </c>
    </row>
    <row r="28" spans="1:33" s="50" customFormat="1" ht="15.75" customHeight="1" x14ac:dyDescent="0.2">
      <c r="A28" s="862" t="s">
        <v>365</v>
      </c>
      <c r="B28" s="862" t="s">
        <v>363</v>
      </c>
      <c r="C28" s="161">
        <f t="shared" ref="C28:AG28" si="5">C20-C27</f>
        <v>0</v>
      </c>
      <c r="D28" s="218">
        <f t="shared" si="5"/>
        <v>0</v>
      </c>
      <c r="E28" s="218">
        <f t="shared" si="5"/>
        <v>0</v>
      </c>
      <c r="F28" s="218">
        <f t="shared" si="5"/>
        <v>0</v>
      </c>
      <c r="G28" s="218">
        <f t="shared" si="5"/>
        <v>0</v>
      </c>
      <c r="H28" s="218">
        <f t="shared" si="5"/>
        <v>0</v>
      </c>
      <c r="I28" s="218">
        <f t="shared" si="5"/>
        <v>0</v>
      </c>
      <c r="J28" s="218">
        <f t="shared" si="5"/>
        <v>0</v>
      </c>
      <c r="K28" s="218">
        <f t="shared" si="5"/>
        <v>0</v>
      </c>
      <c r="L28" s="218">
        <f t="shared" si="5"/>
        <v>0</v>
      </c>
      <c r="M28" s="218">
        <f t="shared" si="5"/>
        <v>0</v>
      </c>
      <c r="N28" s="218">
        <f t="shared" si="5"/>
        <v>0</v>
      </c>
      <c r="O28" s="218">
        <f t="shared" si="5"/>
        <v>0</v>
      </c>
      <c r="P28" s="218">
        <f t="shared" si="5"/>
        <v>0</v>
      </c>
      <c r="Q28" s="218">
        <f t="shared" si="5"/>
        <v>0</v>
      </c>
      <c r="R28" s="218">
        <f t="shared" si="5"/>
        <v>0</v>
      </c>
      <c r="S28" s="218">
        <f t="shared" si="5"/>
        <v>0</v>
      </c>
      <c r="T28" s="161">
        <f t="shared" si="5"/>
        <v>0</v>
      </c>
      <c r="U28" s="161">
        <f t="shared" si="5"/>
        <v>0</v>
      </c>
      <c r="V28" s="161">
        <f t="shared" si="5"/>
        <v>0</v>
      </c>
      <c r="W28" s="161">
        <f t="shared" si="5"/>
        <v>0</v>
      </c>
      <c r="X28" s="161">
        <f t="shared" si="5"/>
        <v>0</v>
      </c>
      <c r="Y28" s="161">
        <f t="shared" si="5"/>
        <v>0</v>
      </c>
      <c r="Z28" s="161">
        <f t="shared" si="5"/>
        <v>0</v>
      </c>
      <c r="AA28" s="161">
        <f t="shared" si="5"/>
        <v>0</v>
      </c>
      <c r="AB28" s="161">
        <f t="shared" si="5"/>
        <v>0</v>
      </c>
      <c r="AC28" s="161">
        <f t="shared" si="5"/>
        <v>0</v>
      </c>
      <c r="AD28" s="161">
        <f t="shared" si="5"/>
        <v>0</v>
      </c>
      <c r="AE28" s="161">
        <f t="shared" si="5"/>
        <v>0</v>
      </c>
      <c r="AF28" s="161">
        <f t="shared" si="5"/>
        <v>0</v>
      </c>
      <c r="AG28" s="161">
        <f t="shared" si="5"/>
        <v>0</v>
      </c>
    </row>
    <row r="29" spans="1:33" s="50" customFormat="1" ht="15.75" customHeight="1" x14ac:dyDescent="0.2">
      <c r="A29" s="219"/>
      <c r="B29" s="220" t="s">
        <v>366</v>
      </c>
      <c r="C29" s="161">
        <f>C18+C28</f>
        <v>0</v>
      </c>
      <c r="D29" s="161">
        <f t="shared" ref="D29:AG29" si="6">D18+D28</f>
        <v>0</v>
      </c>
      <c r="E29" s="161">
        <f t="shared" si="6"/>
        <v>0</v>
      </c>
      <c r="F29" s="161">
        <f t="shared" si="6"/>
        <v>0</v>
      </c>
      <c r="G29" s="161">
        <f t="shared" si="6"/>
        <v>0</v>
      </c>
      <c r="H29" s="161">
        <f t="shared" si="6"/>
        <v>0</v>
      </c>
      <c r="I29" s="161">
        <f t="shared" si="6"/>
        <v>0</v>
      </c>
      <c r="J29" s="161">
        <f t="shared" si="6"/>
        <v>0</v>
      </c>
      <c r="K29" s="161">
        <f t="shared" si="6"/>
        <v>0</v>
      </c>
      <c r="L29" s="161">
        <f t="shared" si="6"/>
        <v>0</v>
      </c>
      <c r="M29" s="161">
        <f t="shared" si="6"/>
        <v>0</v>
      </c>
      <c r="N29" s="161">
        <f t="shared" si="6"/>
        <v>0</v>
      </c>
      <c r="O29" s="161">
        <f t="shared" si="6"/>
        <v>0</v>
      </c>
      <c r="P29" s="161">
        <f t="shared" si="6"/>
        <v>0</v>
      </c>
      <c r="Q29" s="161">
        <f t="shared" si="6"/>
        <v>0</v>
      </c>
      <c r="R29" s="161">
        <f t="shared" si="6"/>
        <v>0</v>
      </c>
      <c r="S29" s="161">
        <f t="shared" si="6"/>
        <v>0</v>
      </c>
      <c r="T29" s="161">
        <f t="shared" si="6"/>
        <v>0</v>
      </c>
      <c r="U29" s="161">
        <f t="shared" si="6"/>
        <v>0</v>
      </c>
      <c r="V29" s="161">
        <f t="shared" si="6"/>
        <v>0</v>
      </c>
      <c r="W29" s="161">
        <f t="shared" si="6"/>
        <v>0</v>
      </c>
      <c r="X29" s="161">
        <f t="shared" si="6"/>
        <v>0</v>
      </c>
      <c r="Y29" s="161">
        <f t="shared" si="6"/>
        <v>0</v>
      </c>
      <c r="Z29" s="161">
        <f t="shared" si="6"/>
        <v>0</v>
      </c>
      <c r="AA29" s="161">
        <f t="shared" si="6"/>
        <v>0</v>
      </c>
      <c r="AB29" s="161">
        <f t="shared" si="6"/>
        <v>0</v>
      </c>
      <c r="AC29" s="161">
        <f t="shared" si="6"/>
        <v>0</v>
      </c>
      <c r="AD29" s="161">
        <f t="shared" si="6"/>
        <v>0</v>
      </c>
      <c r="AE29" s="161">
        <f t="shared" si="6"/>
        <v>0</v>
      </c>
      <c r="AF29" s="161">
        <f t="shared" si="6"/>
        <v>0</v>
      </c>
      <c r="AG29" s="161">
        <f t="shared" si="6"/>
        <v>0</v>
      </c>
    </row>
    <row r="30" spans="1:33" s="50" customFormat="1" ht="15.75" customHeight="1" x14ac:dyDescent="0.2">
      <c r="A30" s="221">
        <v>11</v>
      </c>
      <c r="B30" s="222" t="s">
        <v>326</v>
      </c>
      <c r="C30" s="161">
        <f>'5 Venituri si cheltuieli'!C23</f>
        <v>0</v>
      </c>
      <c r="D30" s="161">
        <f>'5 Venituri si cheltuieli'!D23</f>
        <v>0</v>
      </c>
      <c r="E30" s="161">
        <f>'5 Venituri si cheltuieli'!E23</f>
        <v>0</v>
      </c>
      <c r="F30" s="161">
        <f>'5 Venituri si cheltuieli'!F23</f>
        <v>0</v>
      </c>
      <c r="G30" s="161">
        <f>'5 Venituri si cheltuieli'!G23</f>
        <v>0</v>
      </c>
      <c r="H30" s="161">
        <f>'5 Venituri si cheltuieli'!H23</f>
        <v>0</v>
      </c>
      <c r="I30" s="161">
        <f>'5 Venituri si cheltuieli'!I23</f>
        <v>0</v>
      </c>
      <c r="J30" s="161">
        <f>'5 Venituri si cheltuieli'!J23</f>
        <v>0</v>
      </c>
      <c r="K30" s="161">
        <f>'5 Venituri si cheltuieli'!K23</f>
        <v>0</v>
      </c>
      <c r="L30" s="161">
        <f>'5 Venituri si cheltuieli'!L23</f>
        <v>0</v>
      </c>
      <c r="M30" s="161">
        <f>'5 Venituri si cheltuieli'!M23</f>
        <v>0</v>
      </c>
      <c r="N30" s="161">
        <f>'5 Venituri si cheltuieli'!N23</f>
        <v>0</v>
      </c>
      <c r="O30" s="161">
        <f>'5 Venituri si cheltuieli'!O23</f>
        <v>0</v>
      </c>
      <c r="P30" s="161">
        <f>'5 Venituri si cheltuieli'!P23</f>
        <v>0</v>
      </c>
      <c r="Q30" s="161">
        <f>'5 Venituri si cheltuieli'!Q23</f>
        <v>0</v>
      </c>
      <c r="R30" s="161">
        <f>'5 Venituri si cheltuieli'!R23</f>
        <v>0</v>
      </c>
      <c r="S30" s="161">
        <f>'5 Venituri si cheltuieli'!S23</f>
        <v>0</v>
      </c>
      <c r="T30" s="161">
        <f>'5 Venituri si cheltuieli'!T23</f>
        <v>0</v>
      </c>
      <c r="U30" s="161">
        <f>'5 Venituri si cheltuieli'!U23</f>
        <v>0</v>
      </c>
      <c r="V30" s="161">
        <f>'5 Venituri si cheltuieli'!V23</f>
        <v>0</v>
      </c>
      <c r="W30" s="161">
        <f>'5 Venituri si cheltuieli'!W23</f>
        <v>0</v>
      </c>
      <c r="X30" s="161">
        <f>'5 Venituri si cheltuieli'!X23</f>
        <v>0</v>
      </c>
      <c r="Y30" s="161">
        <f>'5 Venituri si cheltuieli'!Y23</f>
        <v>0</v>
      </c>
      <c r="Z30" s="161">
        <f>'5 Venituri si cheltuieli'!Z23</f>
        <v>0</v>
      </c>
      <c r="AA30" s="161">
        <f>'5 Venituri si cheltuieli'!AA23</f>
        <v>0</v>
      </c>
      <c r="AB30" s="161">
        <f>'5 Venituri si cheltuieli'!AB23</f>
        <v>0</v>
      </c>
      <c r="AC30" s="161">
        <f>'5 Venituri si cheltuieli'!AC23</f>
        <v>0</v>
      </c>
      <c r="AD30" s="161">
        <f>'5 Venituri si cheltuieli'!AD23</f>
        <v>0</v>
      </c>
      <c r="AE30" s="161">
        <f>'5 Venituri si cheltuieli'!AE23</f>
        <v>0</v>
      </c>
      <c r="AF30" s="161">
        <f>'5 Venituri si cheltuieli'!AF23</f>
        <v>0</v>
      </c>
      <c r="AG30" s="161">
        <f>'5 Venituri si cheltuieli'!AG23</f>
        <v>0</v>
      </c>
    </row>
    <row r="31" spans="1:33" s="50" customFormat="1" ht="15.75" customHeight="1" x14ac:dyDescent="0.2">
      <c r="A31" s="221">
        <v>12</v>
      </c>
      <c r="B31" s="223" t="s">
        <v>345</v>
      </c>
      <c r="C31" s="161">
        <f>'5 Venituri si cheltuieli'!C45</f>
        <v>0</v>
      </c>
      <c r="D31" s="161">
        <f>'5 Venituri si cheltuieli'!D45</f>
        <v>0</v>
      </c>
      <c r="E31" s="161">
        <f>'5 Venituri si cheltuieli'!E45</f>
        <v>0</v>
      </c>
      <c r="F31" s="161">
        <f>'5 Venituri si cheltuieli'!F45</f>
        <v>0</v>
      </c>
      <c r="G31" s="161">
        <f>'5 Venituri si cheltuieli'!G45</f>
        <v>0</v>
      </c>
      <c r="H31" s="161">
        <f>'5 Venituri si cheltuieli'!H45</f>
        <v>0</v>
      </c>
      <c r="I31" s="161">
        <f>'5 Venituri si cheltuieli'!I45</f>
        <v>0</v>
      </c>
      <c r="J31" s="161">
        <f>'5 Venituri si cheltuieli'!J45</f>
        <v>0</v>
      </c>
      <c r="K31" s="161">
        <f>'5 Venituri si cheltuieli'!K45</f>
        <v>0</v>
      </c>
      <c r="L31" s="161">
        <f>'5 Venituri si cheltuieli'!L45</f>
        <v>0</v>
      </c>
      <c r="M31" s="161">
        <f>'5 Venituri si cheltuieli'!M45</f>
        <v>0</v>
      </c>
      <c r="N31" s="161">
        <f>'5 Venituri si cheltuieli'!N45</f>
        <v>0</v>
      </c>
      <c r="O31" s="161">
        <f>'5 Venituri si cheltuieli'!O45</f>
        <v>0</v>
      </c>
      <c r="P31" s="161">
        <f>'5 Venituri si cheltuieli'!P45</f>
        <v>0</v>
      </c>
      <c r="Q31" s="161">
        <f>'5 Venituri si cheltuieli'!Q45</f>
        <v>0</v>
      </c>
      <c r="R31" s="161">
        <f>'5 Venituri si cheltuieli'!R45</f>
        <v>0</v>
      </c>
      <c r="S31" s="161">
        <f>'5 Venituri si cheltuieli'!S45</f>
        <v>0</v>
      </c>
      <c r="T31" s="161">
        <f>'5 Venituri si cheltuieli'!T45</f>
        <v>0</v>
      </c>
      <c r="U31" s="161">
        <f>'5 Venituri si cheltuieli'!U45</f>
        <v>0</v>
      </c>
      <c r="V31" s="161">
        <f>'5 Venituri si cheltuieli'!V45</f>
        <v>0</v>
      </c>
      <c r="W31" s="161">
        <f>'5 Venituri si cheltuieli'!W45</f>
        <v>0</v>
      </c>
      <c r="X31" s="161">
        <f>'5 Venituri si cheltuieli'!X45</f>
        <v>0</v>
      </c>
      <c r="Y31" s="161">
        <f>'5 Venituri si cheltuieli'!Y45</f>
        <v>0</v>
      </c>
      <c r="Z31" s="161">
        <f>'5 Venituri si cheltuieli'!Z45</f>
        <v>0</v>
      </c>
      <c r="AA31" s="161">
        <f>'5 Venituri si cheltuieli'!AA45</f>
        <v>0</v>
      </c>
      <c r="AB31" s="161">
        <f>'5 Venituri si cheltuieli'!AB45</f>
        <v>0</v>
      </c>
      <c r="AC31" s="161">
        <f>'5 Venituri si cheltuieli'!AC45</f>
        <v>0</v>
      </c>
      <c r="AD31" s="161">
        <f>'5 Venituri si cheltuieli'!AD45</f>
        <v>0</v>
      </c>
      <c r="AE31" s="161">
        <f>'5 Venituri si cheltuieli'!AE45</f>
        <v>0</v>
      </c>
      <c r="AF31" s="161">
        <f>'5 Venituri si cheltuieli'!AF45</f>
        <v>0</v>
      </c>
      <c r="AG31" s="161">
        <f>'5 Venituri si cheltuieli'!AG45</f>
        <v>0</v>
      </c>
    </row>
    <row r="32" spans="1:33" s="50" customFormat="1" ht="15.75" customHeight="1" x14ac:dyDescent="0.2">
      <c r="A32" s="862" t="s">
        <v>367</v>
      </c>
      <c r="B32" s="862" t="s">
        <v>363</v>
      </c>
      <c r="C32" s="161">
        <f>C29+C30-C31</f>
        <v>0</v>
      </c>
      <c r="D32" s="161">
        <f t="shared" ref="D32:AG32" si="7">D29+D30-D31</f>
        <v>0</v>
      </c>
      <c r="E32" s="161">
        <f t="shared" si="7"/>
        <v>0</v>
      </c>
      <c r="F32" s="161">
        <f t="shared" si="7"/>
        <v>0</v>
      </c>
      <c r="G32" s="161">
        <f t="shared" si="7"/>
        <v>0</v>
      </c>
      <c r="H32" s="161">
        <f t="shared" si="7"/>
        <v>0</v>
      </c>
      <c r="I32" s="161">
        <f t="shared" si="7"/>
        <v>0</v>
      </c>
      <c r="J32" s="161">
        <f t="shared" si="7"/>
        <v>0</v>
      </c>
      <c r="K32" s="161">
        <f t="shared" si="7"/>
        <v>0</v>
      </c>
      <c r="L32" s="161">
        <f t="shared" si="7"/>
        <v>0</v>
      </c>
      <c r="M32" s="161">
        <f t="shared" si="7"/>
        <v>0</v>
      </c>
      <c r="N32" s="161">
        <f t="shared" si="7"/>
        <v>0</v>
      </c>
      <c r="O32" s="161">
        <f t="shared" si="7"/>
        <v>0</v>
      </c>
      <c r="P32" s="161">
        <f t="shared" si="7"/>
        <v>0</v>
      </c>
      <c r="Q32" s="161">
        <f t="shared" si="7"/>
        <v>0</v>
      </c>
      <c r="R32" s="161">
        <f t="shared" si="7"/>
        <v>0</v>
      </c>
      <c r="S32" s="161">
        <f t="shared" si="7"/>
        <v>0</v>
      </c>
      <c r="T32" s="161">
        <f t="shared" si="7"/>
        <v>0</v>
      </c>
      <c r="U32" s="161">
        <f t="shared" si="7"/>
        <v>0</v>
      </c>
      <c r="V32" s="161">
        <f t="shared" si="7"/>
        <v>0</v>
      </c>
      <c r="W32" s="161">
        <f t="shared" si="7"/>
        <v>0</v>
      </c>
      <c r="X32" s="161">
        <f t="shared" si="7"/>
        <v>0</v>
      </c>
      <c r="Y32" s="161">
        <f t="shared" si="7"/>
        <v>0</v>
      </c>
      <c r="Z32" s="161">
        <f t="shared" si="7"/>
        <v>0</v>
      </c>
      <c r="AA32" s="161">
        <f t="shared" si="7"/>
        <v>0</v>
      </c>
      <c r="AB32" s="161">
        <f t="shared" si="7"/>
        <v>0</v>
      </c>
      <c r="AC32" s="161">
        <f t="shared" si="7"/>
        <v>0</v>
      </c>
      <c r="AD32" s="161">
        <f t="shared" si="7"/>
        <v>0</v>
      </c>
      <c r="AE32" s="161">
        <f t="shared" si="7"/>
        <v>0</v>
      </c>
      <c r="AF32" s="161">
        <f t="shared" si="7"/>
        <v>0</v>
      </c>
      <c r="AG32" s="161">
        <f t="shared" si="7"/>
        <v>0</v>
      </c>
    </row>
    <row r="33" spans="1:33" s="50" customFormat="1" ht="15.75" customHeight="1" x14ac:dyDescent="0.2">
      <c r="A33" s="211">
        <v>13</v>
      </c>
      <c r="B33" s="205" t="s">
        <v>368</v>
      </c>
      <c r="C33" s="224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</row>
    <row r="34" spans="1:33" s="50" customFormat="1" ht="15.75" customHeight="1" x14ac:dyDescent="0.2">
      <c r="A34" s="862" t="s">
        <v>369</v>
      </c>
      <c r="B34" s="862"/>
      <c r="C34" s="161">
        <f>C32-C33</f>
        <v>0</v>
      </c>
      <c r="D34" s="218">
        <f t="shared" ref="D34:AG34" si="8">D32-D33</f>
        <v>0</v>
      </c>
      <c r="E34" s="218">
        <f t="shared" si="8"/>
        <v>0</v>
      </c>
      <c r="F34" s="218">
        <f t="shared" si="8"/>
        <v>0</v>
      </c>
      <c r="G34" s="218">
        <f t="shared" si="8"/>
        <v>0</v>
      </c>
      <c r="H34" s="218">
        <f t="shared" si="8"/>
        <v>0</v>
      </c>
      <c r="I34" s="218">
        <f t="shared" si="8"/>
        <v>0</v>
      </c>
      <c r="J34" s="218">
        <f t="shared" si="8"/>
        <v>0</v>
      </c>
      <c r="K34" s="218">
        <f t="shared" si="8"/>
        <v>0</v>
      </c>
      <c r="L34" s="218">
        <f t="shared" si="8"/>
        <v>0</v>
      </c>
      <c r="M34" s="218">
        <f t="shared" si="8"/>
        <v>0</v>
      </c>
      <c r="N34" s="218">
        <f t="shared" si="8"/>
        <v>0</v>
      </c>
      <c r="O34" s="218">
        <f t="shared" si="8"/>
        <v>0</v>
      </c>
      <c r="P34" s="218">
        <f t="shared" si="8"/>
        <v>0</v>
      </c>
      <c r="Q34" s="218">
        <f t="shared" si="8"/>
        <v>0</v>
      </c>
      <c r="R34" s="218">
        <f t="shared" si="8"/>
        <v>0</v>
      </c>
      <c r="S34" s="218">
        <f t="shared" si="8"/>
        <v>0</v>
      </c>
      <c r="T34" s="161">
        <f t="shared" si="8"/>
        <v>0</v>
      </c>
      <c r="U34" s="161">
        <f t="shared" si="8"/>
        <v>0</v>
      </c>
      <c r="V34" s="161">
        <f t="shared" si="8"/>
        <v>0</v>
      </c>
      <c r="W34" s="161">
        <f t="shared" si="8"/>
        <v>0</v>
      </c>
      <c r="X34" s="161">
        <f t="shared" si="8"/>
        <v>0</v>
      </c>
      <c r="Y34" s="161">
        <f t="shared" si="8"/>
        <v>0</v>
      </c>
      <c r="Z34" s="161">
        <f t="shared" si="8"/>
        <v>0</v>
      </c>
      <c r="AA34" s="161">
        <f t="shared" si="8"/>
        <v>0</v>
      </c>
      <c r="AB34" s="161">
        <f t="shared" si="8"/>
        <v>0</v>
      </c>
      <c r="AC34" s="161">
        <f t="shared" si="8"/>
        <v>0</v>
      </c>
      <c r="AD34" s="161">
        <f t="shared" si="8"/>
        <v>0</v>
      </c>
      <c r="AE34" s="161">
        <f t="shared" si="8"/>
        <v>0</v>
      </c>
      <c r="AF34" s="161">
        <f t="shared" si="8"/>
        <v>0</v>
      </c>
      <c r="AG34" s="161">
        <f t="shared" si="8"/>
        <v>0</v>
      </c>
    </row>
  </sheetData>
  <mergeCells count="36">
    <mergeCell ref="A1:M1"/>
    <mergeCell ref="A3:A5"/>
    <mergeCell ref="B3:B5"/>
    <mergeCell ref="D3:W3"/>
    <mergeCell ref="X3:AG3"/>
    <mergeCell ref="C4:C5"/>
    <mergeCell ref="D4:G4"/>
    <mergeCell ref="H4:K4"/>
    <mergeCell ref="L4:O4"/>
    <mergeCell ref="P4:S4"/>
    <mergeCell ref="AF4:AF5"/>
    <mergeCell ref="AG4:AG5"/>
    <mergeCell ref="AD4:AD5"/>
    <mergeCell ref="AE4:AE5"/>
    <mergeCell ref="A17:B17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Y4:Y5"/>
    <mergeCell ref="A6:N6"/>
    <mergeCell ref="A11:B11"/>
    <mergeCell ref="A12:N12"/>
    <mergeCell ref="A32:B32"/>
    <mergeCell ref="A34:B34"/>
    <mergeCell ref="A18:B18"/>
    <mergeCell ref="A19:N19"/>
    <mergeCell ref="A20:B20"/>
    <mergeCell ref="A21:N21"/>
    <mergeCell ref="A27:B27"/>
    <mergeCell ref="A28:B2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14999847407452621"/>
    <pageSetUpPr fitToPage="1"/>
  </sheetPr>
  <dimension ref="A2:AG81"/>
  <sheetViews>
    <sheetView topLeftCell="A34" workbookViewId="0">
      <selection activeCell="B64" sqref="B64"/>
    </sheetView>
  </sheetViews>
  <sheetFormatPr defaultRowHeight="15" x14ac:dyDescent="0.2"/>
  <cols>
    <col min="1" max="1" width="6.140625" style="270" customWidth="1"/>
    <col min="2" max="2" width="59.42578125" style="271" customWidth="1"/>
    <col min="3" max="3" width="7.42578125" style="272" customWidth="1"/>
    <col min="4" max="18" width="4.28515625" style="273" customWidth="1"/>
    <col min="19" max="19" width="4.28515625" style="226" customWidth="1"/>
    <col min="20" max="29" width="6" style="227" customWidth="1"/>
    <col min="30" max="33" width="6" style="228" customWidth="1"/>
    <col min="34" max="34" width="33" style="229" customWidth="1"/>
    <col min="35" max="267" width="9.140625" style="229"/>
    <col min="268" max="268" width="6.140625" style="229" customWidth="1"/>
    <col min="269" max="269" width="79.5703125" style="229" customWidth="1"/>
    <col min="270" max="273" width="14.7109375" style="229" customWidth="1"/>
    <col min="274" max="523" width="9.140625" style="229"/>
    <col min="524" max="524" width="6.140625" style="229" customWidth="1"/>
    <col min="525" max="525" width="79.5703125" style="229" customWidth="1"/>
    <col min="526" max="529" width="14.7109375" style="229" customWidth="1"/>
    <col min="530" max="779" width="9.140625" style="229"/>
    <col min="780" max="780" width="6.140625" style="229" customWidth="1"/>
    <col min="781" max="781" width="79.5703125" style="229" customWidth="1"/>
    <col min="782" max="785" width="14.7109375" style="229" customWidth="1"/>
    <col min="786" max="1035" width="9.140625" style="229"/>
    <col min="1036" max="1036" width="6.140625" style="229" customWidth="1"/>
    <col min="1037" max="1037" width="79.5703125" style="229" customWidth="1"/>
    <col min="1038" max="1041" width="14.7109375" style="229" customWidth="1"/>
    <col min="1042" max="1291" width="9.140625" style="229"/>
    <col min="1292" max="1292" width="6.140625" style="229" customWidth="1"/>
    <col min="1293" max="1293" width="79.5703125" style="229" customWidth="1"/>
    <col min="1294" max="1297" width="14.7109375" style="229" customWidth="1"/>
    <col min="1298" max="1547" width="9.140625" style="229"/>
    <col min="1548" max="1548" width="6.140625" style="229" customWidth="1"/>
    <col min="1549" max="1549" width="79.5703125" style="229" customWidth="1"/>
    <col min="1550" max="1553" width="14.7109375" style="229" customWidth="1"/>
    <col min="1554" max="1803" width="9.140625" style="229"/>
    <col min="1804" max="1804" width="6.140625" style="229" customWidth="1"/>
    <col min="1805" max="1805" width="79.5703125" style="229" customWidth="1"/>
    <col min="1806" max="1809" width="14.7109375" style="229" customWidth="1"/>
    <col min="1810" max="2059" width="9.140625" style="229"/>
    <col min="2060" max="2060" width="6.140625" style="229" customWidth="1"/>
    <col min="2061" max="2061" width="79.5703125" style="229" customWidth="1"/>
    <col min="2062" max="2065" width="14.7109375" style="229" customWidth="1"/>
    <col min="2066" max="2315" width="9.140625" style="229"/>
    <col min="2316" max="2316" width="6.140625" style="229" customWidth="1"/>
    <col min="2317" max="2317" width="79.5703125" style="229" customWidth="1"/>
    <col min="2318" max="2321" width="14.7109375" style="229" customWidth="1"/>
    <col min="2322" max="2571" width="9.140625" style="229"/>
    <col min="2572" max="2572" width="6.140625" style="229" customWidth="1"/>
    <col min="2573" max="2573" width="79.5703125" style="229" customWidth="1"/>
    <col min="2574" max="2577" width="14.7109375" style="229" customWidth="1"/>
    <col min="2578" max="2827" width="9.140625" style="229"/>
    <col min="2828" max="2828" width="6.140625" style="229" customWidth="1"/>
    <col min="2829" max="2829" width="79.5703125" style="229" customWidth="1"/>
    <col min="2830" max="2833" width="14.7109375" style="229" customWidth="1"/>
    <col min="2834" max="3083" width="9.140625" style="229"/>
    <col min="3084" max="3084" width="6.140625" style="229" customWidth="1"/>
    <col min="3085" max="3085" width="79.5703125" style="229" customWidth="1"/>
    <col min="3086" max="3089" width="14.7109375" style="229" customWidth="1"/>
    <col min="3090" max="3339" width="9.140625" style="229"/>
    <col min="3340" max="3340" width="6.140625" style="229" customWidth="1"/>
    <col min="3341" max="3341" width="79.5703125" style="229" customWidth="1"/>
    <col min="3342" max="3345" width="14.7109375" style="229" customWidth="1"/>
    <col min="3346" max="3595" width="9.140625" style="229"/>
    <col min="3596" max="3596" width="6.140625" style="229" customWidth="1"/>
    <col min="3597" max="3597" width="79.5703125" style="229" customWidth="1"/>
    <col min="3598" max="3601" width="14.7109375" style="229" customWidth="1"/>
    <col min="3602" max="3851" width="9.140625" style="229"/>
    <col min="3852" max="3852" width="6.140625" style="229" customWidth="1"/>
    <col min="3853" max="3853" width="79.5703125" style="229" customWidth="1"/>
    <col min="3854" max="3857" width="14.7109375" style="229" customWidth="1"/>
    <col min="3858" max="4107" width="9.140625" style="229"/>
    <col min="4108" max="4108" width="6.140625" style="229" customWidth="1"/>
    <col min="4109" max="4109" width="79.5703125" style="229" customWidth="1"/>
    <col min="4110" max="4113" width="14.7109375" style="229" customWidth="1"/>
    <col min="4114" max="4363" width="9.140625" style="229"/>
    <col min="4364" max="4364" width="6.140625" style="229" customWidth="1"/>
    <col min="4365" max="4365" width="79.5703125" style="229" customWidth="1"/>
    <col min="4366" max="4369" width="14.7109375" style="229" customWidth="1"/>
    <col min="4370" max="4619" width="9.140625" style="229"/>
    <col min="4620" max="4620" width="6.140625" style="229" customWidth="1"/>
    <col min="4621" max="4621" width="79.5703125" style="229" customWidth="1"/>
    <col min="4622" max="4625" width="14.7109375" style="229" customWidth="1"/>
    <col min="4626" max="4875" width="9.140625" style="229"/>
    <col min="4876" max="4876" width="6.140625" style="229" customWidth="1"/>
    <col min="4877" max="4877" width="79.5703125" style="229" customWidth="1"/>
    <col min="4878" max="4881" width="14.7109375" style="229" customWidth="1"/>
    <col min="4882" max="5131" width="9.140625" style="229"/>
    <col min="5132" max="5132" width="6.140625" style="229" customWidth="1"/>
    <col min="5133" max="5133" width="79.5703125" style="229" customWidth="1"/>
    <col min="5134" max="5137" width="14.7109375" style="229" customWidth="1"/>
    <col min="5138" max="5387" width="9.140625" style="229"/>
    <col min="5388" max="5388" width="6.140625" style="229" customWidth="1"/>
    <col min="5389" max="5389" width="79.5703125" style="229" customWidth="1"/>
    <col min="5390" max="5393" width="14.7109375" style="229" customWidth="1"/>
    <col min="5394" max="5643" width="9.140625" style="229"/>
    <col min="5644" max="5644" width="6.140625" style="229" customWidth="1"/>
    <col min="5645" max="5645" width="79.5703125" style="229" customWidth="1"/>
    <col min="5646" max="5649" width="14.7109375" style="229" customWidth="1"/>
    <col min="5650" max="5899" width="9.140625" style="229"/>
    <col min="5900" max="5900" width="6.140625" style="229" customWidth="1"/>
    <col min="5901" max="5901" width="79.5703125" style="229" customWidth="1"/>
    <col min="5902" max="5905" width="14.7109375" style="229" customWidth="1"/>
    <col min="5906" max="6155" width="9.140625" style="229"/>
    <col min="6156" max="6156" width="6.140625" style="229" customWidth="1"/>
    <col min="6157" max="6157" width="79.5703125" style="229" customWidth="1"/>
    <col min="6158" max="6161" width="14.7109375" style="229" customWidth="1"/>
    <col min="6162" max="6411" width="9.140625" style="229"/>
    <col min="6412" max="6412" width="6.140625" style="229" customWidth="1"/>
    <col min="6413" max="6413" width="79.5703125" style="229" customWidth="1"/>
    <col min="6414" max="6417" width="14.7109375" style="229" customWidth="1"/>
    <col min="6418" max="6667" width="9.140625" style="229"/>
    <col min="6668" max="6668" width="6.140625" style="229" customWidth="1"/>
    <col min="6669" max="6669" width="79.5703125" style="229" customWidth="1"/>
    <col min="6670" max="6673" width="14.7109375" style="229" customWidth="1"/>
    <col min="6674" max="6923" width="9.140625" style="229"/>
    <col min="6924" max="6924" width="6.140625" style="229" customWidth="1"/>
    <col min="6925" max="6925" width="79.5703125" style="229" customWidth="1"/>
    <col min="6926" max="6929" width="14.7109375" style="229" customWidth="1"/>
    <col min="6930" max="7179" width="9.140625" style="229"/>
    <col min="7180" max="7180" width="6.140625" style="229" customWidth="1"/>
    <col min="7181" max="7181" width="79.5703125" style="229" customWidth="1"/>
    <col min="7182" max="7185" width="14.7109375" style="229" customWidth="1"/>
    <col min="7186" max="7435" width="9.140625" style="229"/>
    <col min="7436" max="7436" width="6.140625" style="229" customWidth="1"/>
    <col min="7437" max="7437" width="79.5703125" style="229" customWidth="1"/>
    <col min="7438" max="7441" width="14.7109375" style="229" customWidth="1"/>
    <col min="7442" max="7691" width="9.140625" style="229"/>
    <col min="7692" max="7692" width="6.140625" style="229" customWidth="1"/>
    <col min="7693" max="7693" width="79.5703125" style="229" customWidth="1"/>
    <col min="7694" max="7697" width="14.7109375" style="229" customWidth="1"/>
    <col min="7698" max="7947" width="9.140625" style="229"/>
    <col min="7948" max="7948" width="6.140625" style="229" customWidth="1"/>
    <col min="7949" max="7949" width="79.5703125" style="229" customWidth="1"/>
    <col min="7950" max="7953" width="14.7109375" style="229" customWidth="1"/>
    <col min="7954" max="8203" width="9.140625" style="229"/>
    <col min="8204" max="8204" width="6.140625" style="229" customWidth="1"/>
    <col min="8205" max="8205" width="79.5703125" style="229" customWidth="1"/>
    <col min="8206" max="8209" width="14.7109375" style="229" customWidth="1"/>
    <col min="8210" max="8459" width="9.140625" style="229"/>
    <col min="8460" max="8460" width="6.140625" style="229" customWidth="1"/>
    <col min="8461" max="8461" width="79.5703125" style="229" customWidth="1"/>
    <col min="8462" max="8465" width="14.7109375" style="229" customWidth="1"/>
    <col min="8466" max="8715" width="9.140625" style="229"/>
    <col min="8716" max="8716" width="6.140625" style="229" customWidth="1"/>
    <col min="8717" max="8717" width="79.5703125" style="229" customWidth="1"/>
    <col min="8718" max="8721" width="14.7109375" style="229" customWidth="1"/>
    <col min="8722" max="8971" width="9.140625" style="229"/>
    <col min="8972" max="8972" width="6.140625" style="229" customWidth="1"/>
    <col min="8973" max="8973" width="79.5703125" style="229" customWidth="1"/>
    <col min="8974" max="8977" width="14.7109375" style="229" customWidth="1"/>
    <col min="8978" max="9227" width="9.140625" style="229"/>
    <col min="9228" max="9228" width="6.140625" style="229" customWidth="1"/>
    <col min="9229" max="9229" width="79.5703125" style="229" customWidth="1"/>
    <col min="9230" max="9233" width="14.7109375" style="229" customWidth="1"/>
    <col min="9234" max="9483" width="9.140625" style="229"/>
    <col min="9484" max="9484" width="6.140625" style="229" customWidth="1"/>
    <col min="9485" max="9485" width="79.5703125" style="229" customWidth="1"/>
    <col min="9486" max="9489" width="14.7109375" style="229" customWidth="1"/>
    <col min="9490" max="9739" width="9.140625" style="229"/>
    <col min="9740" max="9740" width="6.140625" style="229" customWidth="1"/>
    <col min="9741" max="9741" width="79.5703125" style="229" customWidth="1"/>
    <col min="9742" max="9745" width="14.7109375" style="229" customWidth="1"/>
    <col min="9746" max="9995" width="9.140625" style="229"/>
    <col min="9996" max="9996" width="6.140625" style="229" customWidth="1"/>
    <col min="9997" max="9997" width="79.5703125" style="229" customWidth="1"/>
    <col min="9998" max="10001" width="14.7109375" style="229" customWidth="1"/>
    <col min="10002" max="10251" width="9.140625" style="229"/>
    <col min="10252" max="10252" width="6.140625" style="229" customWidth="1"/>
    <col min="10253" max="10253" width="79.5703125" style="229" customWidth="1"/>
    <col min="10254" max="10257" width="14.7109375" style="229" customWidth="1"/>
    <col min="10258" max="10507" width="9.140625" style="229"/>
    <col min="10508" max="10508" width="6.140625" style="229" customWidth="1"/>
    <col min="10509" max="10509" width="79.5703125" style="229" customWidth="1"/>
    <col min="10510" max="10513" width="14.7109375" style="229" customWidth="1"/>
    <col min="10514" max="10763" width="9.140625" style="229"/>
    <col min="10764" max="10764" width="6.140625" style="229" customWidth="1"/>
    <col min="10765" max="10765" width="79.5703125" style="229" customWidth="1"/>
    <col min="10766" max="10769" width="14.7109375" style="229" customWidth="1"/>
    <col min="10770" max="11019" width="9.140625" style="229"/>
    <col min="11020" max="11020" width="6.140625" style="229" customWidth="1"/>
    <col min="11021" max="11021" width="79.5703125" style="229" customWidth="1"/>
    <col min="11022" max="11025" width="14.7109375" style="229" customWidth="1"/>
    <col min="11026" max="11275" width="9.140625" style="229"/>
    <col min="11276" max="11276" width="6.140625" style="229" customWidth="1"/>
    <col min="11277" max="11277" width="79.5703125" style="229" customWidth="1"/>
    <col min="11278" max="11281" width="14.7109375" style="229" customWidth="1"/>
    <col min="11282" max="11531" width="9.140625" style="229"/>
    <col min="11532" max="11532" width="6.140625" style="229" customWidth="1"/>
    <col min="11533" max="11533" width="79.5703125" style="229" customWidth="1"/>
    <col min="11534" max="11537" width="14.7109375" style="229" customWidth="1"/>
    <col min="11538" max="11787" width="9.140625" style="229"/>
    <col min="11788" max="11788" width="6.140625" style="229" customWidth="1"/>
    <col min="11789" max="11789" width="79.5703125" style="229" customWidth="1"/>
    <col min="11790" max="11793" width="14.7109375" style="229" customWidth="1"/>
    <col min="11794" max="12043" width="9.140625" style="229"/>
    <col min="12044" max="12044" width="6.140625" style="229" customWidth="1"/>
    <col min="12045" max="12045" width="79.5703125" style="229" customWidth="1"/>
    <col min="12046" max="12049" width="14.7109375" style="229" customWidth="1"/>
    <col min="12050" max="12299" width="9.140625" style="229"/>
    <col min="12300" max="12300" width="6.140625" style="229" customWidth="1"/>
    <col min="12301" max="12301" width="79.5703125" style="229" customWidth="1"/>
    <col min="12302" max="12305" width="14.7109375" style="229" customWidth="1"/>
    <col min="12306" max="12555" width="9.140625" style="229"/>
    <col min="12556" max="12556" width="6.140625" style="229" customWidth="1"/>
    <col min="12557" max="12557" width="79.5703125" style="229" customWidth="1"/>
    <col min="12558" max="12561" width="14.7109375" style="229" customWidth="1"/>
    <col min="12562" max="12811" width="9.140625" style="229"/>
    <col min="12812" max="12812" width="6.140625" style="229" customWidth="1"/>
    <col min="12813" max="12813" width="79.5703125" style="229" customWidth="1"/>
    <col min="12814" max="12817" width="14.7109375" style="229" customWidth="1"/>
    <col min="12818" max="13067" width="9.140625" style="229"/>
    <col min="13068" max="13068" width="6.140625" style="229" customWidth="1"/>
    <col min="13069" max="13069" width="79.5703125" style="229" customWidth="1"/>
    <col min="13070" max="13073" width="14.7109375" style="229" customWidth="1"/>
    <col min="13074" max="13323" width="9.140625" style="229"/>
    <col min="13324" max="13324" width="6.140625" style="229" customWidth="1"/>
    <col min="13325" max="13325" width="79.5703125" style="229" customWidth="1"/>
    <col min="13326" max="13329" width="14.7109375" style="229" customWidth="1"/>
    <col min="13330" max="13579" width="9.140625" style="229"/>
    <col min="13580" max="13580" width="6.140625" style="229" customWidth="1"/>
    <col min="13581" max="13581" width="79.5703125" style="229" customWidth="1"/>
    <col min="13582" max="13585" width="14.7109375" style="229" customWidth="1"/>
    <col min="13586" max="13835" width="9.140625" style="229"/>
    <col min="13836" max="13836" width="6.140625" style="229" customWidth="1"/>
    <col min="13837" max="13837" width="79.5703125" style="229" customWidth="1"/>
    <col min="13838" max="13841" width="14.7109375" style="229" customWidth="1"/>
    <col min="13842" max="14091" width="9.140625" style="229"/>
    <col min="14092" max="14092" width="6.140625" style="229" customWidth="1"/>
    <col min="14093" max="14093" width="79.5703125" style="229" customWidth="1"/>
    <col min="14094" max="14097" width="14.7109375" style="229" customWidth="1"/>
    <col min="14098" max="14347" width="9.140625" style="229"/>
    <col min="14348" max="14348" width="6.140625" style="229" customWidth="1"/>
    <col min="14349" max="14349" width="79.5703125" style="229" customWidth="1"/>
    <col min="14350" max="14353" width="14.7109375" style="229" customWidth="1"/>
    <col min="14354" max="14603" width="9.140625" style="229"/>
    <col min="14604" max="14604" width="6.140625" style="229" customWidth="1"/>
    <col min="14605" max="14605" width="79.5703125" style="229" customWidth="1"/>
    <col min="14606" max="14609" width="14.7109375" style="229" customWidth="1"/>
    <col min="14610" max="14859" width="9.140625" style="229"/>
    <col min="14860" max="14860" width="6.140625" style="229" customWidth="1"/>
    <col min="14861" max="14861" width="79.5703125" style="229" customWidth="1"/>
    <col min="14862" max="14865" width="14.7109375" style="229" customWidth="1"/>
    <col min="14866" max="15115" width="9.140625" style="229"/>
    <col min="15116" max="15116" width="6.140625" style="229" customWidth="1"/>
    <col min="15117" max="15117" width="79.5703125" style="229" customWidth="1"/>
    <col min="15118" max="15121" width="14.7109375" style="229" customWidth="1"/>
    <col min="15122" max="15371" width="9.140625" style="229"/>
    <col min="15372" max="15372" width="6.140625" style="229" customWidth="1"/>
    <col min="15373" max="15373" width="79.5703125" style="229" customWidth="1"/>
    <col min="15374" max="15377" width="14.7109375" style="229" customWidth="1"/>
    <col min="15378" max="15627" width="9.140625" style="229"/>
    <col min="15628" max="15628" width="6.140625" style="229" customWidth="1"/>
    <col min="15629" max="15629" width="79.5703125" style="229" customWidth="1"/>
    <col min="15630" max="15633" width="14.7109375" style="229" customWidth="1"/>
    <col min="15634" max="15883" width="9.140625" style="229"/>
    <col min="15884" max="15884" width="6.140625" style="229" customWidth="1"/>
    <col min="15885" max="15885" width="79.5703125" style="229" customWidth="1"/>
    <col min="15886" max="15889" width="14.7109375" style="229" customWidth="1"/>
    <col min="15890" max="16139" width="9.140625" style="229"/>
    <col min="16140" max="16140" width="6.140625" style="229" customWidth="1"/>
    <col min="16141" max="16141" width="79.5703125" style="229" customWidth="1"/>
    <col min="16142" max="16145" width="14.7109375" style="229" customWidth="1"/>
    <col min="16146" max="16384" width="9.140625" style="229"/>
  </cols>
  <sheetData>
    <row r="2" spans="1:33" ht="15.75" x14ac:dyDescent="0.25">
      <c r="A2" s="887" t="s">
        <v>370</v>
      </c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888"/>
      <c r="M2" s="888"/>
      <c r="N2" s="888"/>
      <c r="O2" s="888"/>
      <c r="P2" s="888"/>
      <c r="Q2" s="888"/>
      <c r="R2" s="888"/>
      <c r="AC2" s="227" t="s">
        <v>117</v>
      </c>
    </row>
    <row r="3" spans="1:33" customFormat="1" ht="38.25" x14ac:dyDescent="0.2">
      <c r="A3" s="889" t="s">
        <v>349</v>
      </c>
      <c r="B3" s="852" t="s">
        <v>350</v>
      </c>
      <c r="C3" s="161" t="s">
        <v>309</v>
      </c>
      <c r="D3" s="855" t="s">
        <v>137</v>
      </c>
      <c r="E3" s="856"/>
      <c r="F3" s="856"/>
      <c r="G3" s="856"/>
      <c r="H3" s="856"/>
      <c r="I3" s="856"/>
      <c r="J3" s="856"/>
      <c r="K3" s="856"/>
      <c r="L3" s="856"/>
      <c r="M3" s="856"/>
      <c r="N3" s="856"/>
      <c r="O3" s="856"/>
      <c r="P3" s="856"/>
      <c r="Q3" s="856"/>
      <c r="R3" s="856"/>
      <c r="S3" s="856"/>
      <c r="T3" s="856"/>
      <c r="U3" s="856"/>
      <c r="V3" s="856"/>
      <c r="W3" s="856"/>
      <c r="X3" s="855" t="s">
        <v>310</v>
      </c>
      <c r="Y3" s="855"/>
      <c r="Z3" s="855"/>
      <c r="AA3" s="855"/>
      <c r="AB3" s="855"/>
      <c r="AC3" s="855"/>
      <c r="AD3" s="855"/>
      <c r="AE3" s="855"/>
      <c r="AF3" s="855"/>
      <c r="AG3" s="855"/>
    </row>
    <row r="4" spans="1:33" customFormat="1" ht="15" customHeight="1" x14ac:dyDescent="0.2">
      <c r="A4" s="871"/>
      <c r="B4" s="872"/>
      <c r="C4" s="857" t="s">
        <v>297</v>
      </c>
      <c r="D4" s="858" t="s">
        <v>120</v>
      </c>
      <c r="E4" s="858"/>
      <c r="F4" s="858"/>
      <c r="G4" s="858"/>
      <c r="H4" s="858" t="s">
        <v>121</v>
      </c>
      <c r="I4" s="858"/>
      <c r="J4" s="858"/>
      <c r="K4" s="858"/>
      <c r="L4" s="859" t="s">
        <v>122</v>
      </c>
      <c r="M4" s="860"/>
      <c r="N4" s="860"/>
      <c r="O4" s="861"/>
      <c r="P4" s="859" t="s">
        <v>123</v>
      </c>
      <c r="Q4" s="860"/>
      <c r="R4" s="860"/>
      <c r="S4" s="861"/>
      <c r="T4" s="847" t="s">
        <v>311</v>
      </c>
      <c r="U4" s="847" t="s">
        <v>312</v>
      </c>
      <c r="V4" s="847" t="s">
        <v>313</v>
      </c>
      <c r="W4" s="847" t="s">
        <v>314</v>
      </c>
      <c r="X4" s="847">
        <v>5</v>
      </c>
      <c r="Y4" s="847">
        <v>6</v>
      </c>
      <c r="Z4" s="847">
        <v>7</v>
      </c>
      <c r="AA4" s="847">
        <v>8</v>
      </c>
      <c r="AB4" s="847">
        <v>9</v>
      </c>
      <c r="AC4" s="847">
        <v>10</v>
      </c>
      <c r="AD4" s="847">
        <v>11</v>
      </c>
      <c r="AE4" s="847">
        <v>12</v>
      </c>
      <c r="AF4" s="847">
        <v>13</v>
      </c>
      <c r="AG4" s="847">
        <v>14</v>
      </c>
    </row>
    <row r="5" spans="1:33" customFormat="1" ht="22.5" x14ac:dyDescent="0.2">
      <c r="A5" s="871"/>
      <c r="B5" s="873"/>
      <c r="C5" s="857"/>
      <c r="D5" s="162" t="s">
        <v>315</v>
      </c>
      <c r="E5" s="162" t="s">
        <v>316</v>
      </c>
      <c r="F5" s="162" t="s">
        <v>317</v>
      </c>
      <c r="G5" s="162" t="s">
        <v>318</v>
      </c>
      <c r="H5" s="162" t="s">
        <v>315</v>
      </c>
      <c r="I5" s="162" t="s">
        <v>316</v>
      </c>
      <c r="J5" s="162" t="s">
        <v>317</v>
      </c>
      <c r="K5" s="162" t="s">
        <v>318</v>
      </c>
      <c r="L5" s="162" t="s">
        <v>315</v>
      </c>
      <c r="M5" s="162" t="s">
        <v>316</v>
      </c>
      <c r="N5" s="162" t="s">
        <v>317</v>
      </c>
      <c r="O5" s="162" t="s">
        <v>318</v>
      </c>
      <c r="P5" s="162" t="s">
        <v>315</v>
      </c>
      <c r="Q5" s="162" t="s">
        <v>316</v>
      </c>
      <c r="R5" s="162" t="s">
        <v>317</v>
      </c>
      <c r="S5" s="162" t="s">
        <v>318</v>
      </c>
      <c r="T5" s="848"/>
      <c r="U5" s="848"/>
      <c r="V5" s="848"/>
      <c r="W5" s="848"/>
      <c r="X5" s="848"/>
      <c r="Y5" s="848"/>
      <c r="Z5" s="848"/>
      <c r="AA5" s="848"/>
      <c r="AB5" s="848"/>
      <c r="AC5" s="848"/>
      <c r="AD5" s="848"/>
      <c r="AE5" s="848"/>
      <c r="AF5" s="848"/>
      <c r="AG5" s="848"/>
    </row>
    <row r="6" spans="1:33" x14ac:dyDescent="0.2">
      <c r="A6" s="884" t="s">
        <v>371</v>
      </c>
      <c r="B6" s="885"/>
      <c r="C6" s="885"/>
      <c r="D6" s="885"/>
      <c r="E6" s="885"/>
      <c r="F6" s="885"/>
      <c r="G6" s="885"/>
      <c r="H6" s="885"/>
      <c r="I6" s="885"/>
      <c r="J6" s="885"/>
      <c r="K6" s="885"/>
      <c r="L6" s="885"/>
      <c r="M6" s="885"/>
      <c r="N6" s="885"/>
      <c r="O6" s="885"/>
      <c r="P6" s="885"/>
      <c r="Q6" s="885"/>
      <c r="R6" s="885"/>
      <c r="S6" s="230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2"/>
      <c r="AE6" s="232"/>
      <c r="AF6" s="232"/>
      <c r="AG6" s="232"/>
    </row>
    <row r="7" spans="1:33" x14ac:dyDescent="0.2">
      <c r="A7" s="233"/>
      <c r="B7" s="140" t="s">
        <v>372</v>
      </c>
      <c r="C7" s="133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5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7"/>
      <c r="AE7" s="237"/>
      <c r="AF7" s="237"/>
      <c r="AG7" s="237"/>
    </row>
    <row r="8" spans="1:33" x14ac:dyDescent="0.2">
      <c r="A8" s="238">
        <v>1</v>
      </c>
      <c r="B8" s="184" t="s">
        <v>373</v>
      </c>
      <c r="C8" s="239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1">
        <f>SUM(D8:G8)</f>
        <v>0</v>
      </c>
      <c r="U8" s="241">
        <f>SUM(H8:K8)</f>
        <v>0</v>
      </c>
      <c r="V8" s="241">
        <f>SUM(L8:O8)</f>
        <v>0</v>
      </c>
      <c r="W8" s="241">
        <f>SUM(P8:S8)</f>
        <v>0</v>
      </c>
      <c r="X8" s="239"/>
      <c r="Y8" s="239"/>
      <c r="Z8" s="239"/>
      <c r="AA8" s="239"/>
      <c r="AB8" s="239"/>
      <c r="AC8" s="239"/>
      <c r="AD8" s="239"/>
      <c r="AE8" s="239"/>
      <c r="AF8" s="239"/>
      <c r="AG8" s="239"/>
    </row>
    <row r="9" spans="1:33" x14ac:dyDescent="0.2">
      <c r="A9" s="242">
        <v>2</v>
      </c>
      <c r="B9" s="184" t="s">
        <v>374</v>
      </c>
      <c r="C9" s="243">
        <f>C10+C11</f>
        <v>0</v>
      </c>
      <c r="D9" s="243">
        <f t="shared" ref="D9:S9" si="0">D10+D11</f>
        <v>0</v>
      </c>
      <c r="E9" s="243">
        <f t="shared" si="0"/>
        <v>0</v>
      </c>
      <c r="F9" s="243">
        <f>F10+F11</f>
        <v>0</v>
      </c>
      <c r="G9" s="243">
        <f t="shared" si="0"/>
        <v>0</v>
      </c>
      <c r="H9" s="243">
        <f t="shared" si="0"/>
        <v>0</v>
      </c>
      <c r="I9" s="243">
        <f t="shared" si="0"/>
        <v>0</v>
      </c>
      <c r="J9" s="243">
        <f t="shared" si="0"/>
        <v>0</v>
      </c>
      <c r="K9" s="243">
        <f t="shared" si="0"/>
        <v>0</v>
      </c>
      <c r="L9" s="243">
        <f t="shared" si="0"/>
        <v>0</v>
      </c>
      <c r="M9" s="243">
        <f t="shared" si="0"/>
        <v>0</v>
      </c>
      <c r="N9" s="243">
        <f t="shared" si="0"/>
        <v>0</v>
      </c>
      <c r="O9" s="243">
        <f t="shared" si="0"/>
        <v>0</v>
      </c>
      <c r="P9" s="243">
        <f t="shared" si="0"/>
        <v>0</v>
      </c>
      <c r="Q9" s="243">
        <f t="shared" si="0"/>
        <v>0</v>
      </c>
      <c r="R9" s="243">
        <f t="shared" si="0"/>
        <v>0</v>
      </c>
      <c r="S9" s="243">
        <f t="shared" si="0"/>
        <v>0</v>
      </c>
      <c r="T9" s="241">
        <f t="shared" ref="T9:T14" si="1">SUM(D9:G9)</f>
        <v>0</v>
      </c>
      <c r="U9" s="241">
        <f t="shared" ref="U9:U14" si="2">SUM(H9:K9)</f>
        <v>0</v>
      </c>
      <c r="V9" s="241">
        <f t="shared" ref="V9:V14" si="3">SUM(L9:O9)</f>
        <v>0</v>
      </c>
      <c r="W9" s="241">
        <f t="shared" ref="W9:W14" si="4">SUM(P9:S9)</f>
        <v>0</v>
      </c>
      <c r="X9" s="243">
        <f t="shared" ref="X9:AG9" si="5">X10+X11</f>
        <v>0</v>
      </c>
      <c r="Y9" s="243">
        <f t="shared" si="5"/>
        <v>0</v>
      </c>
      <c r="Z9" s="243">
        <f t="shared" si="5"/>
        <v>0</v>
      </c>
      <c r="AA9" s="243">
        <f t="shared" si="5"/>
        <v>0</v>
      </c>
      <c r="AB9" s="243">
        <f t="shared" si="5"/>
        <v>0</v>
      </c>
      <c r="AC9" s="243">
        <f t="shared" si="5"/>
        <v>0</v>
      </c>
      <c r="AD9" s="243">
        <f t="shared" si="5"/>
        <v>0</v>
      </c>
      <c r="AE9" s="243">
        <f t="shared" si="5"/>
        <v>0</v>
      </c>
      <c r="AF9" s="243">
        <f t="shared" si="5"/>
        <v>0</v>
      </c>
      <c r="AG9" s="243">
        <f t="shared" si="5"/>
        <v>0</v>
      </c>
    </row>
    <row r="10" spans="1:33" x14ac:dyDescent="0.2">
      <c r="A10" s="242" t="s">
        <v>375</v>
      </c>
      <c r="B10" s="184" t="s">
        <v>376</v>
      </c>
      <c r="C10" s="239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1">
        <f t="shared" si="1"/>
        <v>0</v>
      </c>
      <c r="U10" s="241">
        <f t="shared" si="2"/>
        <v>0</v>
      </c>
      <c r="V10" s="241">
        <f t="shared" si="3"/>
        <v>0</v>
      </c>
      <c r="W10" s="241">
        <f t="shared" si="4"/>
        <v>0</v>
      </c>
      <c r="X10" s="241"/>
      <c r="Y10" s="241"/>
      <c r="Z10" s="241"/>
      <c r="AA10" s="241"/>
      <c r="AB10" s="241"/>
      <c r="AC10" s="241"/>
      <c r="AD10" s="241"/>
      <c r="AE10" s="241"/>
      <c r="AF10" s="241"/>
      <c r="AG10" s="241"/>
    </row>
    <row r="11" spans="1:33" x14ac:dyDescent="0.2">
      <c r="A11" s="242" t="s">
        <v>377</v>
      </c>
      <c r="B11" s="184" t="s">
        <v>378</v>
      </c>
      <c r="C11" s="239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1">
        <f t="shared" si="1"/>
        <v>0</v>
      </c>
      <c r="U11" s="241">
        <f t="shared" si="2"/>
        <v>0</v>
      </c>
      <c r="V11" s="241">
        <f t="shared" si="3"/>
        <v>0</v>
      </c>
      <c r="W11" s="241">
        <f t="shared" si="4"/>
        <v>0</v>
      </c>
      <c r="X11" s="239"/>
      <c r="Y11" s="239"/>
      <c r="Z11" s="239"/>
      <c r="AA11" s="239"/>
      <c r="AB11" s="239"/>
      <c r="AC11" s="239"/>
      <c r="AD11" s="239"/>
      <c r="AE11" s="239"/>
      <c r="AF11" s="239"/>
      <c r="AG11" s="239"/>
    </row>
    <row r="12" spans="1:33" x14ac:dyDescent="0.2">
      <c r="A12" s="242">
        <v>3</v>
      </c>
      <c r="B12" s="184" t="s">
        <v>379</v>
      </c>
      <c r="C12" s="239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1">
        <f t="shared" si="1"/>
        <v>0</v>
      </c>
      <c r="U12" s="241">
        <f t="shared" si="2"/>
        <v>0</v>
      </c>
      <c r="V12" s="241">
        <f t="shared" si="3"/>
        <v>0</v>
      </c>
      <c r="W12" s="241">
        <f t="shared" si="4"/>
        <v>0</v>
      </c>
      <c r="X12" s="239"/>
      <c r="Y12" s="239"/>
      <c r="Z12" s="239"/>
      <c r="AA12" s="239"/>
      <c r="AB12" s="239"/>
      <c r="AC12" s="239"/>
      <c r="AD12" s="239"/>
      <c r="AE12" s="239"/>
      <c r="AF12" s="239"/>
      <c r="AG12" s="239"/>
    </row>
    <row r="13" spans="1:33" x14ac:dyDescent="0.2">
      <c r="A13" s="242">
        <v>4</v>
      </c>
      <c r="B13" s="184" t="s">
        <v>380</v>
      </c>
      <c r="C13" s="239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1">
        <f t="shared" si="1"/>
        <v>0</v>
      </c>
      <c r="U13" s="241">
        <f t="shared" si="2"/>
        <v>0</v>
      </c>
      <c r="V13" s="241">
        <f t="shared" si="3"/>
        <v>0</v>
      </c>
      <c r="W13" s="241">
        <f t="shared" si="4"/>
        <v>0</v>
      </c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</row>
    <row r="14" spans="1:33" x14ac:dyDescent="0.2">
      <c r="A14" s="883" t="s">
        <v>381</v>
      </c>
      <c r="B14" s="883"/>
      <c r="C14" s="244">
        <f>C8+C9+C12+C13</f>
        <v>0</v>
      </c>
      <c r="D14" s="245">
        <f t="shared" ref="D14:AG14" si="6">D8+D9+D12+D13</f>
        <v>0</v>
      </c>
      <c r="E14" s="245">
        <f t="shared" si="6"/>
        <v>0</v>
      </c>
      <c r="F14" s="245">
        <f t="shared" si="6"/>
        <v>0</v>
      </c>
      <c r="G14" s="245">
        <f t="shared" si="6"/>
        <v>0</v>
      </c>
      <c r="H14" s="245">
        <f t="shared" si="6"/>
        <v>0</v>
      </c>
      <c r="I14" s="245">
        <f t="shared" si="6"/>
        <v>0</v>
      </c>
      <c r="J14" s="245">
        <f t="shared" si="6"/>
        <v>0</v>
      </c>
      <c r="K14" s="245">
        <f t="shared" si="6"/>
        <v>0</v>
      </c>
      <c r="L14" s="245">
        <f t="shared" si="6"/>
        <v>0</v>
      </c>
      <c r="M14" s="245">
        <f t="shared" si="6"/>
        <v>0</v>
      </c>
      <c r="N14" s="245">
        <f t="shared" si="6"/>
        <v>0</v>
      </c>
      <c r="O14" s="245">
        <f t="shared" si="6"/>
        <v>0</v>
      </c>
      <c r="P14" s="245">
        <f t="shared" si="6"/>
        <v>0</v>
      </c>
      <c r="Q14" s="245">
        <f t="shared" si="6"/>
        <v>0</v>
      </c>
      <c r="R14" s="245">
        <f t="shared" si="6"/>
        <v>0</v>
      </c>
      <c r="S14" s="245">
        <f t="shared" si="6"/>
        <v>0</v>
      </c>
      <c r="T14" s="241">
        <f t="shared" si="1"/>
        <v>0</v>
      </c>
      <c r="U14" s="241">
        <f t="shared" si="2"/>
        <v>0</v>
      </c>
      <c r="V14" s="241">
        <f t="shared" si="3"/>
        <v>0</v>
      </c>
      <c r="W14" s="241">
        <f t="shared" si="4"/>
        <v>0</v>
      </c>
      <c r="X14" s="244">
        <f t="shared" si="6"/>
        <v>0</v>
      </c>
      <c r="Y14" s="244">
        <f t="shared" si="6"/>
        <v>0</v>
      </c>
      <c r="Z14" s="244">
        <f t="shared" si="6"/>
        <v>0</v>
      </c>
      <c r="AA14" s="244">
        <f t="shared" si="6"/>
        <v>0</v>
      </c>
      <c r="AB14" s="244">
        <f t="shared" si="6"/>
        <v>0</v>
      </c>
      <c r="AC14" s="244">
        <f t="shared" si="6"/>
        <v>0</v>
      </c>
      <c r="AD14" s="244">
        <f t="shared" si="6"/>
        <v>0</v>
      </c>
      <c r="AE14" s="244">
        <f t="shared" si="6"/>
        <v>0</v>
      </c>
      <c r="AF14" s="244">
        <f t="shared" si="6"/>
        <v>0</v>
      </c>
      <c r="AG14" s="244">
        <f t="shared" si="6"/>
        <v>0</v>
      </c>
    </row>
    <row r="15" spans="1:33" x14ac:dyDescent="0.2">
      <c r="A15" s="233"/>
      <c r="B15" s="140" t="s">
        <v>382</v>
      </c>
      <c r="C15" s="244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</row>
    <row r="16" spans="1:33" x14ac:dyDescent="0.2">
      <c r="A16" s="242">
        <v>5</v>
      </c>
      <c r="B16" s="184" t="s">
        <v>383</v>
      </c>
      <c r="C16" s="243">
        <f>C17+C18</f>
        <v>0</v>
      </c>
      <c r="D16" s="243">
        <f t="shared" ref="D16:S16" si="7">D17+D18</f>
        <v>0</v>
      </c>
      <c r="E16" s="243">
        <f t="shared" si="7"/>
        <v>0</v>
      </c>
      <c r="F16" s="243">
        <f t="shared" si="7"/>
        <v>0</v>
      </c>
      <c r="G16" s="243">
        <f t="shared" si="7"/>
        <v>0</v>
      </c>
      <c r="H16" s="243">
        <f t="shared" si="7"/>
        <v>0</v>
      </c>
      <c r="I16" s="243">
        <f t="shared" si="7"/>
        <v>0</v>
      </c>
      <c r="J16" s="243">
        <f t="shared" si="7"/>
        <v>0</v>
      </c>
      <c r="K16" s="243">
        <f t="shared" si="7"/>
        <v>0</v>
      </c>
      <c r="L16" s="243">
        <f t="shared" si="7"/>
        <v>0</v>
      </c>
      <c r="M16" s="243">
        <f t="shared" si="7"/>
        <v>0</v>
      </c>
      <c r="N16" s="243">
        <f t="shared" si="7"/>
        <v>0</v>
      </c>
      <c r="O16" s="243">
        <f t="shared" si="7"/>
        <v>0</v>
      </c>
      <c r="P16" s="243">
        <f t="shared" si="7"/>
        <v>0</v>
      </c>
      <c r="Q16" s="243">
        <f t="shared" si="7"/>
        <v>0</v>
      </c>
      <c r="R16" s="243">
        <f t="shared" si="7"/>
        <v>0</v>
      </c>
      <c r="S16" s="243">
        <f t="shared" si="7"/>
        <v>0</v>
      </c>
      <c r="T16" s="241">
        <f t="shared" ref="T16:T22" si="8">SUM(D16:G16)</f>
        <v>0</v>
      </c>
      <c r="U16" s="241">
        <f t="shared" ref="U16:U22" si="9">SUM(H16:K16)</f>
        <v>0</v>
      </c>
      <c r="V16" s="241">
        <f t="shared" ref="V16:V22" si="10">SUM(L16:O16)</f>
        <v>0</v>
      </c>
      <c r="W16" s="241">
        <f t="shared" ref="W16:W22" si="11">SUM(P16:S16)</f>
        <v>0</v>
      </c>
      <c r="X16" s="243">
        <f>X17+X18</f>
        <v>0</v>
      </c>
      <c r="Y16" s="243">
        <f t="shared" ref="Y16:AG16" si="12">Y17+Y18</f>
        <v>0</v>
      </c>
      <c r="Z16" s="243">
        <f t="shared" si="12"/>
        <v>0</v>
      </c>
      <c r="AA16" s="243">
        <f t="shared" si="12"/>
        <v>0</v>
      </c>
      <c r="AB16" s="243">
        <f t="shared" si="12"/>
        <v>0</v>
      </c>
      <c r="AC16" s="243">
        <f t="shared" si="12"/>
        <v>0</v>
      </c>
      <c r="AD16" s="243">
        <f t="shared" si="12"/>
        <v>0</v>
      </c>
      <c r="AE16" s="243">
        <f t="shared" si="12"/>
        <v>0</v>
      </c>
      <c r="AF16" s="243">
        <f t="shared" si="12"/>
        <v>0</v>
      </c>
      <c r="AG16" s="243">
        <f t="shared" si="12"/>
        <v>0</v>
      </c>
    </row>
    <row r="17" spans="1:33" ht="15" customHeight="1" x14ac:dyDescent="0.2">
      <c r="A17" s="242">
        <v>5.0999999999999996</v>
      </c>
      <c r="B17" s="246" t="s">
        <v>384</v>
      </c>
      <c r="C17" s="239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1">
        <f t="shared" si="8"/>
        <v>0</v>
      </c>
      <c r="U17" s="241">
        <f t="shared" si="9"/>
        <v>0</v>
      </c>
      <c r="V17" s="241">
        <f t="shared" si="10"/>
        <v>0</v>
      </c>
      <c r="W17" s="241">
        <f t="shared" si="11"/>
        <v>0</v>
      </c>
      <c r="X17" s="239"/>
      <c r="Y17" s="239"/>
      <c r="Z17" s="239"/>
      <c r="AA17" s="239"/>
      <c r="AB17" s="239"/>
      <c r="AC17" s="239"/>
      <c r="AD17" s="239"/>
      <c r="AE17" s="239"/>
      <c r="AF17" s="239"/>
      <c r="AG17" s="239"/>
    </row>
    <row r="18" spans="1:33" ht="15" customHeight="1" x14ac:dyDescent="0.2">
      <c r="A18" s="242">
        <v>5.2</v>
      </c>
      <c r="B18" s="246" t="s">
        <v>385</v>
      </c>
      <c r="C18" s="239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1">
        <f t="shared" si="8"/>
        <v>0</v>
      </c>
      <c r="U18" s="241">
        <f t="shared" si="9"/>
        <v>0</v>
      </c>
      <c r="V18" s="241">
        <f t="shared" si="10"/>
        <v>0</v>
      </c>
      <c r="W18" s="241">
        <f t="shared" si="11"/>
        <v>0</v>
      </c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</row>
    <row r="19" spans="1:33" ht="15" customHeight="1" x14ac:dyDescent="0.2">
      <c r="A19" s="242">
        <v>6</v>
      </c>
      <c r="B19" s="246" t="s">
        <v>386</v>
      </c>
      <c r="C19" s="239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1">
        <f t="shared" si="8"/>
        <v>0</v>
      </c>
      <c r="U19" s="241">
        <f t="shared" si="9"/>
        <v>0</v>
      </c>
      <c r="V19" s="241">
        <f t="shared" si="10"/>
        <v>0</v>
      </c>
      <c r="W19" s="241">
        <f t="shared" si="11"/>
        <v>0</v>
      </c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</row>
    <row r="20" spans="1:33" x14ac:dyDescent="0.2">
      <c r="A20" s="242">
        <v>7</v>
      </c>
      <c r="B20" s="247" t="s">
        <v>387</v>
      </c>
      <c r="C20" s="239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1">
        <f t="shared" si="8"/>
        <v>0</v>
      </c>
      <c r="U20" s="241">
        <f t="shared" si="9"/>
        <v>0</v>
      </c>
      <c r="V20" s="241">
        <f t="shared" si="10"/>
        <v>0</v>
      </c>
      <c r="W20" s="241">
        <f t="shared" si="11"/>
        <v>0</v>
      </c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</row>
    <row r="21" spans="1:33" s="249" customFormat="1" x14ac:dyDescent="0.2">
      <c r="A21" s="883" t="s">
        <v>388</v>
      </c>
      <c r="B21" s="883"/>
      <c r="C21" s="244">
        <f>C16+C20+C19</f>
        <v>0</v>
      </c>
      <c r="D21" s="244">
        <f t="shared" ref="D21:S21" si="13">D16+D20+D19</f>
        <v>0</v>
      </c>
      <c r="E21" s="244">
        <f t="shared" si="13"/>
        <v>0</v>
      </c>
      <c r="F21" s="244">
        <f t="shared" si="13"/>
        <v>0</v>
      </c>
      <c r="G21" s="244">
        <f t="shared" si="13"/>
        <v>0</v>
      </c>
      <c r="H21" s="244">
        <f t="shared" si="13"/>
        <v>0</v>
      </c>
      <c r="I21" s="244">
        <f t="shared" si="13"/>
        <v>0</v>
      </c>
      <c r="J21" s="244">
        <f t="shared" si="13"/>
        <v>0</v>
      </c>
      <c r="K21" s="244">
        <f t="shared" si="13"/>
        <v>0</v>
      </c>
      <c r="L21" s="244">
        <f t="shared" si="13"/>
        <v>0</v>
      </c>
      <c r="M21" s="244">
        <f t="shared" si="13"/>
        <v>0</v>
      </c>
      <c r="N21" s="244">
        <f t="shared" si="13"/>
        <v>0</v>
      </c>
      <c r="O21" s="244">
        <f t="shared" si="13"/>
        <v>0</v>
      </c>
      <c r="P21" s="244">
        <f t="shared" si="13"/>
        <v>0</v>
      </c>
      <c r="Q21" s="244">
        <f t="shared" si="13"/>
        <v>0</v>
      </c>
      <c r="R21" s="244">
        <f t="shared" si="13"/>
        <v>0</v>
      </c>
      <c r="S21" s="244">
        <f t="shared" si="13"/>
        <v>0</v>
      </c>
      <c r="T21" s="248">
        <f t="shared" si="8"/>
        <v>0</v>
      </c>
      <c r="U21" s="248">
        <f t="shared" si="9"/>
        <v>0</v>
      </c>
      <c r="V21" s="248">
        <f t="shared" si="10"/>
        <v>0</v>
      </c>
      <c r="W21" s="248">
        <f t="shared" si="11"/>
        <v>0</v>
      </c>
      <c r="X21" s="244">
        <f t="shared" ref="X21:AG21" si="14">X16+X20+X19</f>
        <v>0</v>
      </c>
      <c r="Y21" s="244">
        <f t="shared" si="14"/>
        <v>0</v>
      </c>
      <c r="Z21" s="244">
        <f t="shared" si="14"/>
        <v>0</v>
      </c>
      <c r="AA21" s="244">
        <f t="shared" si="14"/>
        <v>0</v>
      </c>
      <c r="AB21" s="244">
        <f t="shared" si="14"/>
        <v>0</v>
      </c>
      <c r="AC21" s="244">
        <f t="shared" si="14"/>
        <v>0</v>
      </c>
      <c r="AD21" s="244">
        <f t="shared" si="14"/>
        <v>0</v>
      </c>
      <c r="AE21" s="244">
        <f t="shared" si="14"/>
        <v>0</v>
      </c>
      <c r="AF21" s="244">
        <f t="shared" si="14"/>
        <v>0</v>
      </c>
      <c r="AG21" s="244">
        <f t="shared" si="14"/>
        <v>0</v>
      </c>
    </row>
    <row r="22" spans="1:33" s="249" customFormat="1" x14ac:dyDescent="0.2">
      <c r="A22" s="883" t="s">
        <v>389</v>
      </c>
      <c r="B22" s="883"/>
      <c r="C22" s="244">
        <f>C14-C21</f>
        <v>0</v>
      </c>
      <c r="D22" s="245">
        <f t="shared" ref="D22:S22" si="15">D14-D21</f>
        <v>0</v>
      </c>
      <c r="E22" s="245">
        <f t="shared" si="15"/>
        <v>0</v>
      </c>
      <c r="F22" s="245">
        <f t="shared" si="15"/>
        <v>0</v>
      </c>
      <c r="G22" s="245">
        <f t="shared" si="15"/>
        <v>0</v>
      </c>
      <c r="H22" s="245">
        <f t="shared" si="15"/>
        <v>0</v>
      </c>
      <c r="I22" s="245">
        <f t="shared" si="15"/>
        <v>0</v>
      </c>
      <c r="J22" s="245">
        <f t="shared" si="15"/>
        <v>0</v>
      </c>
      <c r="K22" s="245">
        <f t="shared" si="15"/>
        <v>0</v>
      </c>
      <c r="L22" s="245">
        <f t="shared" si="15"/>
        <v>0</v>
      </c>
      <c r="M22" s="245">
        <f t="shared" si="15"/>
        <v>0</v>
      </c>
      <c r="N22" s="245">
        <f t="shared" si="15"/>
        <v>0</v>
      </c>
      <c r="O22" s="245">
        <f t="shared" si="15"/>
        <v>0</v>
      </c>
      <c r="P22" s="245">
        <f t="shared" si="15"/>
        <v>0</v>
      </c>
      <c r="Q22" s="245">
        <f t="shared" si="15"/>
        <v>0</v>
      </c>
      <c r="R22" s="245">
        <f t="shared" si="15"/>
        <v>0</v>
      </c>
      <c r="S22" s="245">
        <f t="shared" si="15"/>
        <v>0</v>
      </c>
      <c r="T22" s="248">
        <f t="shared" si="8"/>
        <v>0</v>
      </c>
      <c r="U22" s="248">
        <f t="shared" si="9"/>
        <v>0</v>
      </c>
      <c r="V22" s="248">
        <f t="shared" si="10"/>
        <v>0</v>
      </c>
      <c r="W22" s="248">
        <f t="shared" si="11"/>
        <v>0</v>
      </c>
      <c r="X22" s="244">
        <f t="shared" ref="X22:AG22" si="16">X14-X21</f>
        <v>0</v>
      </c>
      <c r="Y22" s="244">
        <f t="shared" si="16"/>
        <v>0</v>
      </c>
      <c r="Z22" s="244">
        <f t="shared" si="16"/>
        <v>0</v>
      </c>
      <c r="AA22" s="244">
        <f t="shared" si="16"/>
        <v>0</v>
      </c>
      <c r="AB22" s="244">
        <f t="shared" si="16"/>
        <v>0</v>
      </c>
      <c r="AC22" s="244">
        <f t="shared" si="16"/>
        <v>0</v>
      </c>
      <c r="AD22" s="244">
        <f t="shared" si="16"/>
        <v>0</v>
      </c>
      <c r="AE22" s="244">
        <f t="shared" si="16"/>
        <v>0</v>
      </c>
      <c r="AF22" s="244">
        <f t="shared" si="16"/>
        <v>0</v>
      </c>
      <c r="AG22" s="244">
        <f t="shared" si="16"/>
        <v>0</v>
      </c>
    </row>
    <row r="23" spans="1:33" x14ac:dyDescent="0.2">
      <c r="A23" s="884" t="s">
        <v>390</v>
      </c>
      <c r="B23" s="885"/>
      <c r="C23" s="885"/>
      <c r="D23" s="885"/>
      <c r="E23" s="885"/>
      <c r="F23" s="885"/>
      <c r="G23" s="885"/>
      <c r="H23" s="885"/>
      <c r="I23" s="885"/>
      <c r="J23" s="885"/>
      <c r="K23" s="885"/>
      <c r="L23" s="885"/>
      <c r="M23" s="885"/>
      <c r="N23" s="885"/>
      <c r="O23" s="885"/>
      <c r="P23" s="885"/>
      <c r="Q23" s="885"/>
      <c r="R23" s="885"/>
      <c r="S23" s="250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2"/>
    </row>
    <row r="24" spans="1:33" x14ac:dyDescent="0.2">
      <c r="A24" s="233"/>
      <c r="B24" s="140" t="s">
        <v>391</v>
      </c>
      <c r="C24" s="133"/>
      <c r="D24" s="234"/>
      <c r="E24" s="23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45"/>
      <c r="T24" s="241">
        <f t="shared" ref="T24:T33" si="17">SUM(D24:G24)</f>
        <v>0</v>
      </c>
      <c r="U24" s="241">
        <f t="shared" ref="U24:U33" si="18">SUM(H24:K24)</f>
        <v>0</v>
      </c>
      <c r="V24" s="241">
        <f t="shared" ref="V24:V33" si="19">SUM(L24:O24)</f>
        <v>0</v>
      </c>
      <c r="W24" s="241">
        <f t="shared" ref="W24:W33" si="20">SUM(P24:S24)</f>
        <v>0</v>
      </c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</row>
    <row r="25" spans="1:33" x14ac:dyDescent="0.2">
      <c r="A25" s="242">
        <v>8</v>
      </c>
      <c r="B25" s="184" t="s">
        <v>392</v>
      </c>
      <c r="C25" s="239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1">
        <f t="shared" si="17"/>
        <v>0</v>
      </c>
      <c r="U25" s="241">
        <f t="shared" si="18"/>
        <v>0</v>
      </c>
      <c r="V25" s="241">
        <f t="shared" si="19"/>
        <v>0</v>
      </c>
      <c r="W25" s="241">
        <f t="shared" si="20"/>
        <v>0</v>
      </c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</row>
    <row r="26" spans="1:33" x14ac:dyDescent="0.2">
      <c r="A26" s="883" t="s">
        <v>393</v>
      </c>
      <c r="B26" s="883"/>
      <c r="C26" s="133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45"/>
      <c r="T26" s="241">
        <f t="shared" si="17"/>
        <v>0</v>
      </c>
      <c r="U26" s="241">
        <f t="shared" si="18"/>
        <v>0</v>
      </c>
      <c r="V26" s="241">
        <f t="shared" si="19"/>
        <v>0</v>
      </c>
      <c r="W26" s="241">
        <f t="shared" si="20"/>
        <v>0</v>
      </c>
      <c r="X26" s="244"/>
      <c r="Y26" s="244"/>
      <c r="Z26" s="244"/>
      <c r="AA26" s="244"/>
      <c r="AB26" s="244"/>
      <c r="AC26" s="244"/>
      <c r="AD26" s="244"/>
      <c r="AE26" s="244"/>
      <c r="AF26" s="244"/>
      <c r="AG26" s="244"/>
    </row>
    <row r="27" spans="1:33" x14ac:dyDescent="0.2">
      <c r="A27" s="233"/>
      <c r="B27" s="140" t="s">
        <v>394</v>
      </c>
      <c r="C27" s="133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45"/>
      <c r="T27" s="241">
        <f t="shared" si="17"/>
        <v>0</v>
      </c>
      <c r="U27" s="241">
        <f t="shared" si="18"/>
        <v>0</v>
      </c>
      <c r="V27" s="241">
        <f t="shared" si="19"/>
        <v>0</v>
      </c>
      <c r="W27" s="241">
        <f t="shared" si="20"/>
        <v>0</v>
      </c>
      <c r="X27" s="244"/>
      <c r="Y27" s="244"/>
      <c r="Z27" s="244"/>
      <c r="AA27" s="244"/>
      <c r="AB27" s="244"/>
      <c r="AC27" s="244"/>
      <c r="AD27" s="244"/>
      <c r="AE27" s="244"/>
      <c r="AF27" s="244"/>
      <c r="AG27" s="244"/>
    </row>
    <row r="28" spans="1:33" ht="13.5" customHeight="1" x14ac:dyDescent="0.2">
      <c r="A28" s="242">
        <v>9</v>
      </c>
      <c r="B28" s="184" t="s">
        <v>395</v>
      </c>
      <c r="C28" s="239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1">
        <f t="shared" si="17"/>
        <v>0</v>
      </c>
      <c r="U28" s="241">
        <f t="shared" si="18"/>
        <v>0</v>
      </c>
      <c r="V28" s="241">
        <f t="shared" si="19"/>
        <v>0</v>
      </c>
      <c r="W28" s="241">
        <f t="shared" si="20"/>
        <v>0</v>
      </c>
      <c r="X28" s="239"/>
      <c r="Y28" s="239"/>
      <c r="Z28" s="239"/>
      <c r="AA28" s="239"/>
      <c r="AB28" s="239"/>
      <c r="AC28" s="239"/>
      <c r="AD28" s="239"/>
      <c r="AE28" s="239"/>
      <c r="AF28" s="239"/>
      <c r="AG28" s="239"/>
    </row>
    <row r="29" spans="1:33" ht="13.5" customHeight="1" x14ac:dyDescent="0.2">
      <c r="A29" s="242">
        <v>10</v>
      </c>
      <c r="B29" s="184" t="s">
        <v>396</v>
      </c>
      <c r="C29" s="239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1">
        <f t="shared" si="17"/>
        <v>0</v>
      </c>
      <c r="U29" s="241">
        <f t="shared" si="18"/>
        <v>0</v>
      </c>
      <c r="V29" s="241">
        <f t="shared" si="19"/>
        <v>0</v>
      </c>
      <c r="W29" s="241">
        <f t="shared" si="20"/>
        <v>0</v>
      </c>
      <c r="X29" s="239"/>
      <c r="Y29" s="239"/>
      <c r="Z29" s="239"/>
      <c r="AA29" s="239"/>
      <c r="AB29" s="239"/>
      <c r="AC29" s="239"/>
      <c r="AD29" s="239"/>
      <c r="AE29" s="239"/>
      <c r="AF29" s="239"/>
      <c r="AG29" s="239"/>
    </row>
    <row r="30" spans="1:33" ht="13.5" customHeight="1" x14ac:dyDescent="0.2">
      <c r="A30" s="242">
        <v>11</v>
      </c>
      <c r="B30" s="184" t="s">
        <v>397</v>
      </c>
      <c r="C30" s="239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1">
        <f t="shared" si="17"/>
        <v>0</v>
      </c>
      <c r="U30" s="241">
        <f t="shared" si="18"/>
        <v>0</v>
      </c>
      <c r="V30" s="241">
        <f t="shared" si="19"/>
        <v>0</v>
      </c>
      <c r="W30" s="241">
        <f t="shared" si="20"/>
        <v>0</v>
      </c>
      <c r="X30" s="239"/>
      <c r="Y30" s="239"/>
      <c r="Z30" s="239"/>
      <c r="AA30" s="239"/>
      <c r="AB30" s="239"/>
      <c r="AC30" s="239"/>
      <c r="AD30" s="239"/>
      <c r="AE30" s="239"/>
      <c r="AF30" s="239"/>
      <c r="AG30" s="241"/>
    </row>
    <row r="31" spans="1:33" x14ac:dyDescent="0.2">
      <c r="A31" s="883" t="s">
        <v>398</v>
      </c>
      <c r="B31" s="883"/>
      <c r="C31" s="244">
        <f>SUM(C28:C30)</f>
        <v>0</v>
      </c>
      <c r="D31" s="245">
        <f>SUM(D28:D30)</f>
        <v>0</v>
      </c>
      <c r="E31" s="245">
        <f t="shared" ref="E31:AG31" si="21">SUM(E28:E30)</f>
        <v>0</v>
      </c>
      <c r="F31" s="245">
        <f t="shared" si="21"/>
        <v>0</v>
      </c>
      <c r="G31" s="245">
        <f t="shared" si="21"/>
        <v>0</v>
      </c>
      <c r="H31" s="245">
        <f t="shared" si="21"/>
        <v>0</v>
      </c>
      <c r="I31" s="245">
        <f t="shared" si="21"/>
        <v>0</v>
      </c>
      <c r="J31" s="245">
        <f t="shared" si="21"/>
        <v>0</v>
      </c>
      <c r="K31" s="245">
        <f t="shared" si="21"/>
        <v>0</v>
      </c>
      <c r="L31" s="245">
        <f t="shared" si="21"/>
        <v>0</v>
      </c>
      <c r="M31" s="245">
        <f t="shared" si="21"/>
        <v>0</v>
      </c>
      <c r="N31" s="245">
        <f t="shared" si="21"/>
        <v>0</v>
      </c>
      <c r="O31" s="245">
        <f t="shared" si="21"/>
        <v>0</v>
      </c>
      <c r="P31" s="245">
        <f t="shared" si="21"/>
        <v>0</v>
      </c>
      <c r="Q31" s="245">
        <f t="shared" si="21"/>
        <v>0</v>
      </c>
      <c r="R31" s="245">
        <f t="shared" si="21"/>
        <v>0</v>
      </c>
      <c r="S31" s="245">
        <f t="shared" si="21"/>
        <v>0</v>
      </c>
      <c r="T31" s="241">
        <f t="shared" si="17"/>
        <v>0</v>
      </c>
      <c r="U31" s="241">
        <f t="shared" si="18"/>
        <v>0</v>
      </c>
      <c r="V31" s="241">
        <f t="shared" si="19"/>
        <v>0</v>
      </c>
      <c r="W31" s="241">
        <f t="shared" si="20"/>
        <v>0</v>
      </c>
      <c r="X31" s="244">
        <f t="shared" si="21"/>
        <v>0</v>
      </c>
      <c r="Y31" s="244">
        <f t="shared" si="21"/>
        <v>0</v>
      </c>
      <c r="Z31" s="244">
        <f t="shared" si="21"/>
        <v>0</v>
      </c>
      <c r="AA31" s="244">
        <f t="shared" si="21"/>
        <v>0</v>
      </c>
      <c r="AB31" s="244">
        <f t="shared" si="21"/>
        <v>0</v>
      </c>
      <c r="AC31" s="244">
        <f t="shared" si="21"/>
        <v>0</v>
      </c>
      <c r="AD31" s="244">
        <f t="shared" si="21"/>
        <v>0</v>
      </c>
      <c r="AE31" s="244">
        <f t="shared" si="21"/>
        <v>0</v>
      </c>
      <c r="AF31" s="244">
        <f t="shared" si="21"/>
        <v>0</v>
      </c>
      <c r="AG31" s="244">
        <f t="shared" si="21"/>
        <v>0</v>
      </c>
    </row>
    <row r="32" spans="1:33" x14ac:dyDescent="0.2">
      <c r="A32" s="883" t="s">
        <v>399</v>
      </c>
      <c r="B32" s="883"/>
      <c r="C32" s="244">
        <f>C26-C31</f>
        <v>0</v>
      </c>
      <c r="D32" s="245">
        <f t="shared" ref="D32:AG32" si="22">D26-D31</f>
        <v>0</v>
      </c>
      <c r="E32" s="245">
        <f t="shared" si="22"/>
        <v>0</v>
      </c>
      <c r="F32" s="245">
        <f t="shared" si="22"/>
        <v>0</v>
      </c>
      <c r="G32" s="245">
        <f t="shared" si="22"/>
        <v>0</v>
      </c>
      <c r="H32" s="245">
        <f t="shared" si="22"/>
        <v>0</v>
      </c>
      <c r="I32" s="245">
        <f t="shared" si="22"/>
        <v>0</v>
      </c>
      <c r="J32" s="245">
        <f t="shared" si="22"/>
        <v>0</v>
      </c>
      <c r="K32" s="245">
        <f t="shared" si="22"/>
        <v>0</v>
      </c>
      <c r="L32" s="245">
        <f t="shared" si="22"/>
        <v>0</v>
      </c>
      <c r="M32" s="245">
        <f t="shared" si="22"/>
        <v>0</v>
      </c>
      <c r="N32" s="245">
        <f t="shared" si="22"/>
        <v>0</v>
      </c>
      <c r="O32" s="245">
        <f t="shared" si="22"/>
        <v>0</v>
      </c>
      <c r="P32" s="245">
        <f t="shared" si="22"/>
        <v>0</v>
      </c>
      <c r="Q32" s="245">
        <f t="shared" si="22"/>
        <v>0</v>
      </c>
      <c r="R32" s="245">
        <f t="shared" si="22"/>
        <v>0</v>
      </c>
      <c r="S32" s="245">
        <f t="shared" si="22"/>
        <v>0</v>
      </c>
      <c r="T32" s="241">
        <f t="shared" si="17"/>
        <v>0</v>
      </c>
      <c r="U32" s="241">
        <f t="shared" si="18"/>
        <v>0</v>
      </c>
      <c r="V32" s="241">
        <f t="shared" si="19"/>
        <v>0</v>
      </c>
      <c r="W32" s="241">
        <f t="shared" si="20"/>
        <v>0</v>
      </c>
      <c r="X32" s="244">
        <f t="shared" si="22"/>
        <v>0</v>
      </c>
      <c r="Y32" s="244">
        <f t="shared" si="22"/>
        <v>0</v>
      </c>
      <c r="Z32" s="244">
        <f t="shared" si="22"/>
        <v>0</v>
      </c>
      <c r="AA32" s="244">
        <f t="shared" si="22"/>
        <v>0</v>
      </c>
      <c r="AB32" s="244">
        <f t="shared" si="22"/>
        <v>0</v>
      </c>
      <c r="AC32" s="244">
        <f t="shared" si="22"/>
        <v>0</v>
      </c>
      <c r="AD32" s="244">
        <f t="shared" si="22"/>
        <v>0</v>
      </c>
      <c r="AE32" s="244">
        <f t="shared" si="22"/>
        <v>0</v>
      </c>
      <c r="AF32" s="244">
        <f t="shared" si="22"/>
        <v>0</v>
      </c>
      <c r="AG32" s="244">
        <f t="shared" si="22"/>
        <v>0</v>
      </c>
    </row>
    <row r="33" spans="1:33" x14ac:dyDescent="0.2">
      <c r="A33" s="883" t="s">
        <v>400</v>
      </c>
      <c r="B33" s="883"/>
      <c r="C33" s="244">
        <f>C32+C22</f>
        <v>0</v>
      </c>
      <c r="D33" s="245">
        <f t="shared" ref="D33:AG33" si="23">D32+D22</f>
        <v>0</v>
      </c>
      <c r="E33" s="245">
        <f t="shared" si="23"/>
        <v>0</v>
      </c>
      <c r="F33" s="245">
        <f t="shared" si="23"/>
        <v>0</v>
      </c>
      <c r="G33" s="245">
        <f t="shared" si="23"/>
        <v>0</v>
      </c>
      <c r="H33" s="245">
        <f t="shared" si="23"/>
        <v>0</v>
      </c>
      <c r="I33" s="245">
        <f t="shared" si="23"/>
        <v>0</v>
      </c>
      <c r="J33" s="245">
        <f t="shared" si="23"/>
        <v>0</v>
      </c>
      <c r="K33" s="245">
        <f t="shared" si="23"/>
        <v>0</v>
      </c>
      <c r="L33" s="245">
        <f t="shared" si="23"/>
        <v>0</v>
      </c>
      <c r="M33" s="245">
        <f t="shared" si="23"/>
        <v>0</v>
      </c>
      <c r="N33" s="245">
        <f t="shared" si="23"/>
        <v>0</v>
      </c>
      <c r="O33" s="245">
        <f t="shared" si="23"/>
        <v>0</v>
      </c>
      <c r="P33" s="245">
        <f t="shared" si="23"/>
        <v>0</v>
      </c>
      <c r="Q33" s="245">
        <f t="shared" si="23"/>
        <v>0</v>
      </c>
      <c r="R33" s="245">
        <f t="shared" si="23"/>
        <v>0</v>
      </c>
      <c r="S33" s="245">
        <f t="shared" si="23"/>
        <v>0</v>
      </c>
      <c r="T33" s="241">
        <f t="shared" si="17"/>
        <v>0</v>
      </c>
      <c r="U33" s="241">
        <f t="shared" si="18"/>
        <v>0</v>
      </c>
      <c r="V33" s="241">
        <f t="shared" si="19"/>
        <v>0</v>
      </c>
      <c r="W33" s="241">
        <f t="shared" si="20"/>
        <v>0</v>
      </c>
      <c r="X33" s="244">
        <f t="shared" si="23"/>
        <v>0</v>
      </c>
      <c r="Y33" s="244">
        <f t="shared" si="23"/>
        <v>0</v>
      </c>
      <c r="Z33" s="244">
        <f t="shared" si="23"/>
        <v>0</v>
      </c>
      <c r="AA33" s="244">
        <f t="shared" si="23"/>
        <v>0</v>
      </c>
      <c r="AB33" s="244">
        <f t="shared" si="23"/>
        <v>0</v>
      </c>
      <c r="AC33" s="244">
        <f t="shared" si="23"/>
        <v>0</v>
      </c>
      <c r="AD33" s="244">
        <f t="shared" si="23"/>
        <v>0</v>
      </c>
      <c r="AE33" s="244">
        <f t="shared" si="23"/>
        <v>0</v>
      </c>
      <c r="AF33" s="244">
        <f t="shared" si="23"/>
        <v>0</v>
      </c>
      <c r="AG33" s="244">
        <f t="shared" si="23"/>
        <v>0</v>
      </c>
    </row>
    <row r="34" spans="1:33" x14ac:dyDescent="0.2">
      <c r="A34" s="884" t="s">
        <v>401</v>
      </c>
      <c r="B34" s="886"/>
      <c r="C34" s="886"/>
      <c r="D34" s="886"/>
      <c r="E34" s="886"/>
      <c r="F34" s="886"/>
      <c r="G34" s="886"/>
      <c r="H34" s="886"/>
      <c r="I34" s="886"/>
      <c r="J34" s="886"/>
      <c r="K34" s="886"/>
      <c r="L34" s="886"/>
      <c r="M34" s="886"/>
      <c r="N34" s="886"/>
      <c r="O34" s="886"/>
      <c r="P34" s="886"/>
      <c r="Q34" s="886"/>
      <c r="R34" s="886"/>
      <c r="S34" s="230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53"/>
    </row>
    <row r="35" spans="1:33" x14ac:dyDescent="0.2">
      <c r="A35" s="233"/>
      <c r="B35" s="140" t="s">
        <v>402</v>
      </c>
      <c r="C35" s="254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35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36"/>
      <c r="AE35" s="236"/>
      <c r="AF35" s="236"/>
      <c r="AG35" s="236"/>
    </row>
    <row r="36" spans="1:33" x14ac:dyDescent="0.2">
      <c r="A36" s="242">
        <v>11</v>
      </c>
      <c r="B36" s="256" t="s">
        <v>403</v>
      </c>
      <c r="C36" s="248">
        <f>SUM(C37:C51)</f>
        <v>0</v>
      </c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>
        <f>SUM(P37:P51)</f>
        <v>0</v>
      </c>
      <c r="Q36" s="257">
        <f>SUM(Q37:Q51)</f>
        <v>0</v>
      </c>
      <c r="R36" s="257">
        <f>SUM(R37:R51)</f>
        <v>0</v>
      </c>
      <c r="S36" s="257">
        <f>SUM(S37:S51)</f>
        <v>0</v>
      </c>
      <c r="T36" s="241">
        <f t="shared" ref="T36:T52" si="24">SUM(D36:G36)</f>
        <v>0</v>
      </c>
      <c r="U36" s="241">
        <f t="shared" ref="U36:U52" si="25">SUM(H36:K36)</f>
        <v>0</v>
      </c>
      <c r="V36" s="241">
        <f t="shared" ref="V36:V52" si="26">SUM(L36:O36)</f>
        <v>0</v>
      </c>
      <c r="W36" s="241">
        <f t="shared" ref="W36:W52" si="27">SUM(P36:S36)</f>
        <v>0</v>
      </c>
      <c r="X36" s="248">
        <f t="shared" ref="X36:AG36" si="28">SUM(X37:X51)</f>
        <v>0</v>
      </c>
      <c r="Y36" s="248">
        <f t="shared" si="28"/>
        <v>0</v>
      </c>
      <c r="Z36" s="248">
        <f t="shared" si="28"/>
        <v>0</v>
      </c>
      <c r="AA36" s="248">
        <f t="shared" si="28"/>
        <v>0</v>
      </c>
      <c r="AB36" s="248">
        <f t="shared" si="28"/>
        <v>0</v>
      </c>
      <c r="AC36" s="248">
        <f t="shared" si="28"/>
        <v>0</v>
      </c>
      <c r="AD36" s="248">
        <f t="shared" si="28"/>
        <v>0</v>
      </c>
      <c r="AE36" s="248">
        <f t="shared" si="28"/>
        <v>0</v>
      </c>
      <c r="AF36" s="248">
        <f t="shared" si="28"/>
        <v>0</v>
      </c>
      <c r="AG36" s="248">
        <f t="shared" si="28"/>
        <v>0</v>
      </c>
    </row>
    <row r="37" spans="1:33" x14ac:dyDescent="0.2">
      <c r="A37" s="242">
        <v>11.1</v>
      </c>
      <c r="B37" s="184" t="s">
        <v>126</v>
      </c>
      <c r="C37" s="241">
        <f>'5 Venituri si cheltuieli'!C8</f>
        <v>0</v>
      </c>
      <c r="D37" s="258">
        <f>'5 Venituri si cheltuieli'!D8</f>
        <v>0</v>
      </c>
      <c r="E37" s="258">
        <f>'5 Venituri si cheltuieli'!E8</f>
        <v>0</v>
      </c>
      <c r="F37" s="258">
        <f>'5 Venituri si cheltuieli'!F8</f>
        <v>0</v>
      </c>
      <c r="G37" s="258">
        <f>'5 Venituri si cheltuieli'!G8</f>
        <v>0</v>
      </c>
      <c r="H37" s="258">
        <f>'5 Venituri si cheltuieli'!H8</f>
        <v>0</v>
      </c>
      <c r="I37" s="258">
        <f>'5 Venituri si cheltuieli'!I8</f>
        <v>0</v>
      </c>
      <c r="J37" s="258">
        <f>'5 Venituri si cheltuieli'!J8</f>
        <v>0</v>
      </c>
      <c r="K37" s="258">
        <f>'5 Venituri si cheltuieli'!K8</f>
        <v>0</v>
      </c>
      <c r="L37" s="258">
        <f>'5 Venituri si cheltuieli'!L8</f>
        <v>0</v>
      </c>
      <c r="M37" s="258">
        <f>'5 Venituri si cheltuieli'!M8</f>
        <v>0</v>
      </c>
      <c r="N37" s="258">
        <f>'5 Venituri si cheltuieli'!N8</f>
        <v>0</v>
      </c>
      <c r="O37" s="258">
        <f>'5 Venituri si cheltuieli'!O8</f>
        <v>0</v>
      </c>
      <c r="P37" s="258">
        <f>'5 Venituri si cheltuieli'!P8</f>
        <v>0</v>
      </c>
      <c r="Q37" s="258">
        <f>'5 Venituri si cheltuieli'!Q8</f>
        <v>0</v>
      </c>
      <c r="R37" s="258">
        <f>'5 Venituri si cheltuieli'!R8</f>
        <v>0</v>
      </c>
      <c r="S37" s="258">
        <f>'5 Venituri si cheltuieli'!S8</f>
        <v>0</v>
      </c>
      <c r="T37" s="241">
        <f t="shared" si="24"/>
        <v>0</v>
      </c>
      <c r="U37" s="241">
        <f t="shared" si="25"/>
        <v>0</v>
      </c>
      <c r="V37" s="241">
        <f t="shared" si="26"/>
        <v>0</v>
      </c>
      <c r="W37" s="241">
        <f t="shared" si="27"/>
        <v>0</v>
      </c>
      <c r="X37" s="241">
        <f>'5 Venituri si cheltuieli'!X8</f>
        <v>0</v>
      </c>
      <c r="Y37" s="241">
        <f>'5 Venituri si cheltuieli'!Y8</f>
        <v>0</v>
      </c>
      <c r="Z37" s="241">
        <f>'5 Venituri si cheltuieli'!Z8</f>
        <v>0</v>
      </c>
      <c r="AA37" s="241">
        <f>'5 Venituri si cheltuieli'!AA8</f>
        <v>0</v>
      </c>
      <c r="AB37" s="241">
        <f>'5 Venituri si cheltuieli'!AB8</f>
        <v>0</v>
      </c>
      <c r="AC37" s="241">
        <f>'5 Venituri si cheltuieli'!AC8</f>
        <v>0</v>
      </c>
      <c r="AD37" s="241">
        <f>'5 Venituri si cheltuieli'!AD8</f>
        <v>0</v>
      </c>
      <c r="AE37" s="241">
        <f>'5 Venituri si cheltuieli'!AE8</f>
        <v>0</v>
      </c>
      <c r="AF37" s="241">
        <f>'5 Venituri si cheltuieli'!AF8</f>
        <v>0</v>
      </c>
      <c r="AG37" s="241">
        <f>'5 Venituri si cheltuieli'!AG8</f>
        <v>0</v>
      </c>
    </row>
    <row r="38" spans="1:33" x14ac:dyDescent="0.2">
      <c r="A38" s="242" t="s">
        <v>404</v>
      </c>
      <c r="B38" s="184" t="s">
        <v>127</v>
      </c>
      <c r="C38" s="241">
        <f>'5 Venituri si cheltuieli'!C9</f>
        <v>0</v>
      </c>
      <c r="D38" s="258">
        <f>'5 Venituri si cheltuieli'!D9</f>
        <v>0</v>
      </c>
      <c r="E38" s="258">
        <f>'5 Venituri si cheltuieli'!E9</f>
        <v>0</v>
      </c>
      <c r="F38" s="258">
        <f>'5 Venituri si cheltuieli'!F9</f>
        <v>0</v>
      </c>
      <c r="G38" s="258">
        <f>'5 Venituri si cheltuieli'!G9</f>
        <v>0</v>
      </c>
      <c r="H38" s="258">
        <f>'5 Venituri si cheltuieli'!H9</f>
        <v>0</v>
      </c>
      <c r="I38" s="258">
        <f>'5 Venituri si cheltuieli'!I9</f>
        <v>0</v>
      </c>
      <c r="J38" s="258">
        <f>'5 Venituri si cheltuieli'!J9</f>
        <v>0</v>
      </c>
      <c r="K38" s="258">
        <f>'5 Venituri si cheltuieli'!K9</f>
        <v>0</v>
      </c>
      <c r="L38" s="258">
        <f>'5 Venituri si cheltuieli'!L9</f>
        <v>0</v>
      </c>
      <c r="M38" s="258">
        <f>'5 Venituri si cheltuieli'!M9</f>
        <v>0</v>
      </c>
      <c r="N38" s="258">
        <f>'5 Venituri si cheltuieli'!N9</f>
        <v>0</v>
      </c>
      <c r="O38" s="258">
        <f>'5 Venituri si cheltuieli'!O9</f>
        <v>0</v>
      </c>
      <c r="P38" s="258">
        <f>'5 Venituri si cheltuieli'!P9</f>
        <v>0</v>
      </c>
      <c r="Q38" s="258">
        <f>'5 Venituri si cheltuieli'!Q9</f>
        <v>0</v>
      </c>
      <c r="R38" s="258">
        <f>'5 Venituri si cheltuieli'!R9</f>
        <v>0</v>
      </c>
      <c r="S38" s="258">
        <f>'5 Venituri si cheltuieli'!S9</f>
        <v>0</v>
      </c>
      <c r="T38" s="241">
        <f t="shared" si="24"/>
        <v>0</v>
      </c>
      <c r="U38" s="241">
        <f t="shared" si="25"/>
        <v>0</v>
      </c>
      <c r="V38" s="241">
        <f t="shared" si="26"/>
        <v>0</v>
      </c>
      <c r="W38" s="241">
        <f t="shared" si="27"/>
        <v>0</v>
      </c>
      <c r="X38" s="241">
        <f>'5 Venituri si cheltuieli'!X9</f>
        <v>0</v>
      </c>
      <c r="Y38" s="241">
        <f>'5 Venituri si cheltuieli'!Y9</f>
        <v>0</v>
      </c>
      <c r="Z38" s="241">
        <f>'5 Venituri si cheltuieli'!Z9</f>
        <v>0</v>
      </c>
      <c r="AA38" s="241">
        <f>'5 Venituri si cheltuieli'!AA9</f>
        <v>0</v>
      </c>
      <c r="AB38" s="241">
        <f>'5 Venituri si cheltuieli'!AB9</f>
        <v>0</v>
      </c>
      <c r="AC38" s="241">
        <f>'5 Venituri si cheltuieli'!AC9</f>
        <v>0</v>
      </c>
      <c r="AD38" s="241">
        <f>'5 Venituri si cheltuieli'!AD9</f>
        <v>0</v>
      </c>
      <c r="AE38" s="241">
        <f>'5 Venituri si cheltuieli'!AE9</f>
        <v>0</v>
      </c>
      <c r="AF38" s="241">
        <f>'5 Venituri si cheltuieli'!AF9</f>
        <v>0</v>
      </c>
      <c r="AG38" s="241">
        <f>'5 Venituri si cheltuieli'!AG9</f>
        <v>0</v>
      </c>
    </row>
    <row r="39" spans="1:33" x14ac:dyDescent="0.2">
      <c r="A39" s="242" t="s">
        <v>405</v>
      </c>
      <c r="B39" s="184" t="s">
        <v>128</v>
      </c>
      <c r="C39" s="241">
        <f>'5 Venituri si cheltuieli'!C10</f>
        <v>0</v>
      </c>
      <c r="D39" s="258">
        <f>'5 Venituri si cheltuieli'!D10</f>
        <v>0</v>
      </c>
      <c r="E39" s="258">
        <f>'5 Venituri si cheltuieli'!E10</f>
        <v>0</v>
      </c>
      <c r="F39" s="258">
        <f>'5 Venituri si cheltuieli'!F10</f>
        <v>0</v>
      </c>
      <c r="G39" s="258">
        <f>'5 Venituri si cheltuieli'!G10</f>
        <v>0</v>
      </c>
      <c r="H39" s="258">
        <f>'5 Venituri si cheltuieli'!H10</f>
        <v>0</v>
      </c>
      <c r="I39" s="258">
        <f>'5 Venituri si cheltuieli'!I10</f>
        <v>0</v>
      </c>
      <c r="J39" s="258">
        <f>'5 Venituri si cheltuieli'!J10</f>
        <v>0</v>
      </c>
      <c r="K39" s="258">
        <f>'5 Venituri si cheltuieli'!K10</f>
        <v>0</v>
      </c>
      <c r="L39" s="258">
        <f>'5 Venituri si cheltuieli'!L10</f>
        <v>0</v>
      </c>
      <c r="M39" s="258">
        <f>'5 Venituri si cheltuieli'!M10</f>
        <v>0</v>
      </c>
      <c r="N39" s="258">
        <f>'5 Venituri si cheltuieli'!N10</f>
        <v>0</v>
      </c>
      <c r="O39" s="258">
        <f>'5 Venituri si cheltuieli'!O10</f>
        <v>0</v>
      </c>
      <c r="P39" s="258">
        <f>'5 Venituri si cheltuieli'!P10</f>
        <v>0</v>
      </c>
      <c r="Q39" s="258">
        <f>'5 Venituri si cheltuieli'!Q10</f>
        <v>0</v>
      </c>
      <c r="R39" s="258">
        <f>'5 Venituri si cheltuieli'!R10</f>
        <v>0</v>
      </c>
      <c r="S39" s="258">
        <f>'5 Venituri si cheltuieli'!S10</f>
        <v>0</v>
      </c>
      <c r="T39" s="241">
        <f t="shared" si="24"/>
        <v>0</v>
      </c>
      <c r="U39" s="241">
        <f t="shared" si="25"/>
        <v>0</v>
      </c>
      <c r="V39" s="241">
        <f t="shared" si="26"/>
        <v>0</v>
      </c>
      <c r="W39" s="241">
        <f t="shared" si="27"/>
        <v>0</v>
      </c>
      <c r="X39" s="241">
        <f>'5 Venituri si cheltuieli'!X10</f>
        <v>0</v>
      </c>
      <c r="Y39" s="241">
        <f>'5 Venituri si cheltuieli'!Y10</f>
        <v>0</v>
      </c>
      <c r="Z39" s="241">
        <f>'5 Venituri si cheltuieli'!Z10</f>
        <v>0</v>
      </c>
      <c r="AA39" s="241">
        <f>'5 Venituri si cheltuieli'!AA10</f>
        <v>0</v>
      </c>
      <c r="AB39" s="241">
        <f>'5 Venituri si cheltuieli'!AB10</f>
        <v>0</v>
      </c>
      <c r="AC39" s="241">
        <f>'5 Venituri si cheltuieli'!AC10</f>
        <v>0</v>
      </c>
      <c r="AD39" s="241">
        <f>'5 Venituri si cheltuieli'!AD10</f>
        <v>0</v>
      </c>
      <c r="AE39" s="241">
        <f>'5 Venituri si cheltuieli'!AE10</f>
        <v>0</v>
      </c>
      <c r="AF39" s="241">
        <f>'5 Venituri si cheltuieli'!AF10</f>
        <v>0</v>
      </c>
      <c r="AG39" s="241">
        <f>'5 Venituri si cheltuieli'!AG10</f>
        <v>0</v>
      </c>
    </row>
    <row r="40" spans="1:33" x14ac:dyDescent="0.2">
      <c r="A40" s="242" t="s">
        <v>406</v>
      </c>
      <c r="B40" s="184" t="s">
        <v>129</v>
      </c>
      <c r="C40" s="241">
        <f>'5 Venituri si cheltuieli'!C11</f>
        <v>0</v>
      </c>
      <c r="D40" s="258">
        <f>'5 Venituri si cheltuieli'!D11</f>
        <v>0</v>
      </c>
      <c r="E40" s="258">
        <f>'5 Venituri si cheltuieli'!E11</f>
        <v>0</v>
      </c>
      <c r="F40" s="258">
        <f>'5 Venituri si cheltuieli'!F11</f>
        <v>0</v>
      </c>
      <c r="G40" s="258">
        <f>'5 Venituri si cheltuieli'!G11</f>
        <v>0</v>
      </c>
      <c r="H40" s="258">
        <f>'5 Venituri si cheltuieli'!H11</f>
        <v>0</v>
      </c>
      <c r="I40" s="258">
        <f>'5 Venituri si cheltuieli'!I11</f>
        <v>0</v>
      </c>
      <c r="J40" s="258">
        <f>'5 Venituri si cheltuieli'!J11</f>
        <v>0</v>
      </c>
      <c r="K40" s="258">
        <f>'5 Venituri si cheltuieli'!K11</f>
        <v>0</v>
      </c>
      <c r="L40" s="258">
        <f>'5 Venituri si cheltuieli'!L11</f>
        <v>0</v>
      </c>
      <c r="M40" s="258">
        <f>'5 Venituri si cheltuieli'!M11</f>
        <v>0</v>
      </c>
      <c r="N40" s="258">
        <f>'5 Venituri si cheltuieli'!N11</f>
        <v>0</v>
      </c>
      <c r="O40" s="258">
        <f>'5 Venituri si cheltuieli'!O11</f>
        <v>0</v>
      </c>
      <c r="P40" s="258">
        <f>'5 Venituri si cheltuieli'!P11</f>
        <v>0</v>
      </c>
      <c r="Q40" s="258">
        <f>'5 Venituri si cheltuieli'!Q11</f>
        <v>0</v>
      </c>
      <c r="R40" s="258">
        <f>'5 Venituri si cheltuieli'!R11</f>
        <v>0</v>
      </c>
      <c r="S40" s="258">
        <f>'5 Venituri si cheltuieli'!S11</f>
        <v>0</v>
      </c>
      <c r="T40" s="241">
        <f t="shared" si="24"/>
        <v>0</v>
      </c>
      <c r="U40" s="241">
        <f t="shared" si="25"/>
        <v>0</v>
      </c>
      <c r="V40" s="241">
        <f t="shared" si="26"/>
        <v>0</v>
      </c>
      <c r="W40" s="241">
        <f t="shared" si="27"/>
        <v>0</v>
      </c>
      <c r="X40" s="241">
        <f>'5 Venituri si cheltuieli'!X11</f>
        <v>0</v>
      </c>
      <c r="Y40" s="241">
        <f>'5 Venituri si cheltuieli'!Y11</f>
        <v>0</v>
      </c>
      <c r="Z40" s="241">
        <f>'5 Venituri si cheltuieli'!Z11</f>
        <v>0</v>
      </c>
      <c r="AA40" s="241">
        <f>'5 Venituri si cheltuieli'!AA11</f>
        <v>0</v>
      </c>
      <c r="AB40" s="241">
        <f>'5 Venituri si cheltuieli'!AB11</f>
        <v>0</v>
      </c>
      <c r="AC40" s="241">
        <f>'5 Venituri si cheltuieli'!AC11</f>
        <v>0</v>
      </c>
      <c r="AD40" s="241">
        <f>'5 Venituri si cheltuieli'!AD11</f>
        <v>0</v>
      </c>
      <c r="AE40" s="241">
        <f>'5 Venituri si cheltuieli'!AE11</f>
        <v>0</v>
      </c>
      <c r="AF40" s="241">
        <f>'5 Venituri si cheltuieli'!AF11</f>
        <v>0</v>
      </c>
      <c r="AG40" s="241">
        <f>'5 Venituri si cheltuieli'!AG11</f>
        <v>0</v>
      </c>
    </row>
    <row r="41" spans="1:33" x14ac:dyDescent="0.2">
      <c r="A41" s="242" t="s">
        <v>407</v>
      </c>
      <c r="B41" s="184" t="s">
        <v>130</v>
      </c>
      <c r="C41" s="241">
        <f>'5 Venituri si cheltuieli'!C12</f>
        <v>0</v>
      </c>
      <c r="D41" s="258">
        <f>'5 Venituri si cheltuieli'!D12</f>
        <v>0</v>
      </c>
      <c r="E41" s="258">
        <f>'5 Venituri si cheltuieli'!E12</f>
        <v>0</v>
      </c>
      <c r="F41" s="258">
        <f>'5 Venituri si cheltuieli'!F12</f>
        <v>0</v>
      </c>
      <c r="G41" s="258">
        <f>'5 Venituri si cheltuieli'!G12</f>
        <v>0</v>
      </c>
      <c r="H41" s="258">
        <f>'5 Venituri si cheltuieli'!H12</f>
        <v>0</v>
      </c>
      <c r="I41" s="258">
        <f>'5 Venituri si cheltuieli'!I12</f>
        <v>0</v>
      </c>
      <c r="J41" s="258">
        <f>'5 Venituri si cheltuieli'!J12</f>
        <v>0</v>
      </c>
      <c r="K41" s="258">
        <f>'5 Venituri si cheltuieli'!K12</f>
        <v>0</v>
      </c>
      <c r="L41" s="258">
        <f>'5 Venituri si cheltuieli'!L12</f>
        <v>0</v>
      </c>
      <c r="M41" s="258">
        <f>'5 Venituri si cheltuieli'!M12</f>
        <v>0</v>
      </c>
      <c r="N41" s="258">
        <f>'5 Venituri si cheltuieli'!N12</f>
        <v>0</v>
      </c>
      <c r="O41" s="258">
        <f>'5 Venituri si cheltuieli'!O12</f>
        <v>0</v>
      </c>
      <c r="P41" s="258">
        <f>'5 Venituri si cheltuieli'!P12</f>
        <v>0</v>
      </c>
      <c r="Q41" s="258">
        <f>'5 Venituri si cheltuieli'!Q12</f>
        <v>0</v>
      </c>
      <c r="R41" s="258">
        <f>'5 Venituri si cheltuieli'!R12</f>
        <v>0</v>
      </c>
      <c r="S41" s="258">
        <f>'5 Venituri si cheltuieli'!S12</f>
        <v>0</v>
      </c>
      <c r="T41" s="241">
        <f t="shared" si="24"/>
        <v>0</v>
      </c>
      <c r="U41" s="241">
        <f t="shared" si="25"/>
        <v>0</v>
      </c>
      <c r="V41" s="241">
        <f t="shared" si="26"/>
        <v>0</v>
      </c>
      <c r="W41" s="241">
        <f t="shared" si="27"/>
        <v>0</v>
      </c>
      <c r="X41" s="241">
        <f>'5 Venituri si cheltuieli'!X12</f>
        <v>0</v>
      </c>
      <c r="Y41" s="241">
        <f>'5 Venituri si cheltuieli'!Y12</f>
        <v>0</v>
      </c>
      <c r="Z41" s="241">
        <f>'5 Venituri si cheltuieli'!Z12</f>
        <v>0</v>
      </c>
      <c r="AA41" s="241">
        <f>'5 Venituri si cheltuieli'!AA12</f>
        <v>0</v>
      </c>
      <c r="AB41" s="241">
        <f>'5 Venituri si cheltuieli'!AB12</f>
        <v>0</v>
      </c>
      <c r="AC41" s="241">
        <f>'5 Venituri si cheltuieli'!AC12</f>
        <v>0</v>
      </c>
      <c r="AD41" s="241">
        <f>'5 Venituri si cheltuieli'!AD12</f>
        <v>0</v>
      </c>
      <c r="AE41" s="241">
        <f>'5 Venituri si cheltuieli'!AE12</f>
        <v>0</v>
      </c>
      <c r="AF41" s="241">
        <f>'5 Venituri si cheltuieli'!AF12</f>
        <v>0</v>
      </c>
      <c r="AG41" s="241">
        <f>'5 Venituri si cheltuieli'!AG12</f>
        <v>0</v>
      </c>
    </row>
    <row r="42" spans="1:33" x14ac:dyDescent="0.2">
      <c r="A42" s="242" t="s">
        <v>408</v>
      </c>
      <c r="B42" s="184" t="s">
        <v>131</v>
      </c>
      <c r="C42" s="241">
        <f>'5 Venituri si cheltuieli'!C13</f>
        <v>0</v>
      </c>
      <c r="D42" s="258">
        <f>'5 Venituri si cheltuieli'!D13</f>
        <v>0</v>
      </c>
      <c r="E42" s="258">
        <f>'5 Venituri si cheltuieli'!E13</f>
        <v>0</v>
      </c>
      <c r="F42" s="258">
        <f>'5 Venituri si cheltuieli'!F13</f>
        <v>0</v>
      </c>
      <c r="G42" s="258">
        <f>'5 Venituri si cheltuieli'!G13</f>
        <v>0</v>
      </c>
      <c r="H42" s="258">
        <f>'5 Venituri si cheltuieli'!H13</f>
        <v>0</v>
      </c>
      <c r="I42" s="258">
        <f>'5 Venituri si cheltuieli'!I13</f>
        <v>0</v>
      </c>
      <c r="J42" s="258">
        <f>'5 Venituri si cheltuieli'!J13</f>
        <v>0</v>
      </c>
      <c r="K42" s="258">
        <f>'5 Venituri si cheltuieli'!K13</f>
        <v>0</v>
      </c>
      <c r="L42" s="258">
        <f>'5 Venituri si cheltuieli'!L13</f>
        <v>0</v>
      </c>
      <c r="M42" s="258">
        <f>'5 Venituri si cheltuieli'!M13</f>
        <v>0</v>
      </c>
      <c r="N42" s="258">
        <f>'5 Venituri si cheltuieli'!N13</f>
        <v>0</v>
      </c>
      <c r="O42" s="258">
        <f>'5 Venituri si cheltuieli'!O13</f>
        <v>0</v>
      </c>
      <c r="P42" s="258">
        <f>'5 Venituri si cheltuieli'!P13</f>
        <v>0</v>
      </c>
      <c r="Q42" s="258">
        <f>'5 Venituri si cheltuieli'!Q13</f>
        <v>0</v>
      </c>
      <c r="R42" s="258">
        <f>'5 Venituri si cheltuieli'!R13</f>
        <v>0</v>
      </c>
      <c r="S42" s="258">
        <f>'5 Venituri si cheltuieli'!S13</f>
        <v>0</v>
      </c>
      <c r="T42" s="241">
        <f t="shared" si="24"/>
        <v>0</v>
      </c>
      <c r="U42" s="241">
        <f t="shared" si="25"/>
        <v>0</v>
      </c>
      <c r="V42" s="241">
        <f t="shared" si="26"/>
        <v>0</v>
      </c>
      <c r="W42" s="241">
        <f t="shared" si="27"/>
        <v>0</v>
      </c>
      <c r="X42" s="241">
        <f>'5 Venituri si cheltuieli'!X13</f>
        <v>0</v>
      </c>
      <c r="Y42" s="241">
        <f>'5 Venituri si cheltuieli'!Y13</f>
        <v>0</v>
      </c>
      <c r="Z42" s="241">
        <f>'5 Venituri si cheltuieli'!Z13</f>
        <v>0</v>
      </c>
      <c r="AA42" s="241">
        <f>'5 Venituri si cheltuieli'!AA13</f>
        <v>0</v>
      </c>
      <c r="AB42" s="241">
        <f>'5 Venituri si cheltuieli'!AB13</f>
        <v>0</v>
      </c>
      <c r="AC42" s="241">
        <f>'5 Venituri si cheltuieli'!AC13</f>
        <v>0</v>
      </c>
      <c r="AD42" s="241">
        <f>'5 Venituri si cheltuieli'!AD13</f>
        <v>0</v>
      </c>
      <c r="AE42" s="241">
        <f>'5 Venituri si cheltuieli'!AE13</f>
        <v>0</v>
      </c>
      <c r="AF42" s="241">
        <f>'5 Venituri si cheltuieli'!AF13</f>
        <v>0</v>
      </c>
      <c r="AG42" s="241">
        <f>'5 Venituri si cheltuieli'!AG13</f>
        <v>0</v>
      </c>
    </row>
    <row r="43" spans="1:33" x14ac:dyDescent="0.2">
      <c r="A43" s="242" t="s">
        <v>409</v>
      </c>
      <c r="B43" s="184" t="s">
        <v>132</v>
      </c>
      <c r="C43" s="241">
        <f>'5 Venituri si cheltuieli'!C14</f>
        <v>0</v>
      </c>
      <c r="D43" s="258">
        <f>'5 Venituri si cheltuieli'!D14</f>
        <v>0</v>
      </c>
      <c r="E43" s="258">
        <f>'5 Venituri si cheltuieli'!E14</f>
        <v>0</v>
      </c>
      <c r="F43" s="258">
        <f>'5 Venituri si cheltuieli'!F14</f>
        <v>0</v>
      </c>
      <c r="G43" s="258">
        <f>'5 Venituri si cheltuieli'!G14</f>
        <v>0</v>
      </c>
      <c r="H43" s="258">
        <f>'5 Venituri si cheltuieli'!H14</f>
        <v>0</v>
      </c>
      <c r="I43" s="258">
        <f>'5 Venituri si cheltuieli'!I14</f>
        <v>0</v>
      </c>
      <c r="J43" s="258">
        <f>'5 Venituri si cheltuieli'!J14</f>
        <v>0</v>
      </c>
      <c r="K43" s="258">
        <f>'5 Venituri si cheltuieli'!K14</f>
        <v>0</v>
      </c>
      <c r="L43" s="258">
        <f>'5 Venituri si cheltuieli'!L14</f>
        <v>0</v>
      </c>
      <c r="M43" s="258">
        <f>'5 Venituri si cheltuieli'!M14</f>
        <v>0</v>
      </c>
      <c r="N43" s="258">
        <f>'5 Venituri si cheltuieli'!N14</f>
        <v>0</v>
      </c>
      <c r="O43" s="258">
        <f>'5 Venituri si cheltuieli'!O14</f>
        <v>0</v>
      </c>
      <c r="P43" s="258">
        <f>'5 Venituri si cheltuieli'!P14</f>
        <v>0</v>
      </c>
      <c r="Q43" s="258">
        <f>'5 Venituri si cheltuieli'!Q14</f>
        <v>0</v>
      </c>
      <c r="R43" s="258">
        <f>'5 Venituri si cheltuieli'!R14</f>
        <v>0</v>
      </c>
      <c r="S43" s="258">
        <f>'5 Venituri si cheltuieli'!S14</f>
        <v>0</v>
      </c>
      <c r="T43" s="241">
        <f t="shared" si="24"/>
        <v>0</v>
      </c>
      <c r="U43" s="241">
        <f t="shared" si="25"/>
        <v>0</v>
      </c>
      <c r="V43" s="241">
        <f t="shared" si="26"/>
        <v>0</v>
      </c>
      <c r="W43" s="241">
        <f t="shared" si="27"/>
        <v>0</v>
      </c>
      <c r="X43" s="241">
        <f>'5 Venituri si cheltuieli'!X14</f>
        <v>0</v>
      </c>
      <c r="Y43" s="241">
        <f>'5 Venituri si cheltuieli'!Y14</f>
        <v>0</v>
      </c>
      <c r="Z43" s="241">
        <f>'5 Venituri si cheltuieli'!Z14</f>
        <v>0</v>
      </c>
      <c r="AA43" s="241">
        <f>'5 Venituri si cheltuieli'!AA14</f>
        <v>0</v>
      </c>
      <c r="AB43" s="241">
        <f>'5 Venituri si cheltuieli'!AB14</f>
        <v>0</v>
      </c>
      <c r="AC43" s="241">
        <f>'5 Venituri si cheltuieli'!AC14</f>
        <v>0</v>
      </c>
      <c r="AD43" s="241">
        <f>'5 Venituri si cheltuieli'!AD14</f>
        <v>0</v>
      </c>
      <c r="AE43" s="241">
        <f>'5 Venituri si cheltuieli'!AE14</f>
        <v>0</v>
      </c>
      <c r="AF43" s="241">
        <f>'5 Venituri si cheltuieli'!AF14</f>
        <v>0</v>
      </c>
      <c r="AG43" s="241">
        <f>'5 Venituri si cheltuieli'!AG14</f>
        <v>0</v>
      </c>
    </row>
    <row r="44" spans="1:33" x14ac:dyDescent="0.2">
      <c r="A44" s="242" t="s">
        <v>410</v>
      </c>
      <c r="B44" s="184" t="s">
        <v>133</v>
      </c>
      <c r="C44" s="241">
        <f>'5 Venituri si cheltuieli'!C15</f>
        <v>0</v>
      </c>
      <c r="D44" s="258">
        <f>'5 Venituri si cheltuieli'!D15</f>
        <v>0</v>
      </c>
      <c r="E44" s="258">
        <f>'5 Venituri si cheltuieli'!E15</f>
        <v>0</v>
      </c>
      <c r="F44" s="258">
        <f>'5 Venituri si cheltuieli'!F15</f>
        <v>0</v>
      </c>
      <c r="G44" s="258">
        <f>'5 Venituri si cheltuieli'!G15</f>
        <v>0</v>
      </c>
      <c r="H44" s="258">
        <f>'5 Venituri si cheltuieli'!H15</f>
        <v>0</v>
      </c>
      <c r="I44" s="258">
        <f>'5 Venituri si cheltuieli'!I15</f>
        <v>0</v>
      </c>
      <c r="J44" s="258">
        <f>'5 Venituri si cheltuieli'!J15</f>
        <v>0</v>
      </c>
      <c r="K44" s="258">
        <f>'5 Venituri si cheltuieli'!K15</f>
        <v>0</v>
      </c>
      <c r="L44" s="258">
        <f>'5 Venituri si cheltuieli'!L15</f>
        <v>0</v>
      </c>
      <c r="M44" s="258">
        <f>'5 Venituri si cheltuieli'!M15</f>
        <v>0</v>
      </c>
      <c r="N44" s="258">
        <f>'5 Venituri si cheltuieli'!N15</f>
        <v>0</v>
      </c>
      <c r="O44" s="258">
        <f>'5 Venituri si cheltuieli'!O15</f>
        <v>0</v>
      </c>
      <c r="P44" s="258">
        <f>'5 Venituri si cheltuieli'!P15</f>
        <v>0</v>
      </c>
      <c r="Q44" s="258">
        <f>'5 Venituri si cheltuieli'!Q15</f>
        <v>0</v>
      </c>
      <c r="R44" s="258">
        <f>'5 Venituri si cheltuieli'!R15</f>
        <v>0</v>
      </c>
      <c r="S44" s="258">
        <f>'5 Venituri si cheltuieli'!S15</f>
        <v>0</v>
      </c>
      <c r="T44" s="241">
        <f t="shared" si="24"/>
        <v>0</v>
      </c>
      <c r="U44" s="241">
        <f t="shared" si="25"/>
        <v>0</v>
      </c>
      <c r="V44" s="241">
        <f t="shared" si="26"/>
        <v>0</v>
      </c>
      <c r="W44" s="241">
        <f t="shared" si="27"/>
        <v>0</v>
      </c>
      <c r="X44" s="241">
        <f>'5 Venituri si cheltuieli'!X15</f>
        <v>0</v>
      </c>
      <c r="Y44" s="241">
        <f>'5 Venituri si cheltuieli'!Y15</f>
        <v>0</v>
      </c>
      <c r="Z44" s="241">
        <f>'5 Venituri si cheltuieli'!Z15</f>
        <v>0</v>
      </c>
      <c r="AA44" s="241">
        <f>'5 Venituri si cheltuieli'!AA15</f>
        <v>0</v>
      </c>
      <c r="AB44" s="241">
        <f>'5 Venituri si cheltuieli'!AB15</f>
        <v>0</v>
      </c>
      <c r="AC44" s="241">
        <f>'5 Venituri si cheltuieli'!AC15</f>
        <v>0</v>
      </c>
      <c r="AD44" s="241">
        <f>'5 Venituri si cheltuieli'!AD15</f>
        <v>0</v>
      </c>
      <c r="AE44" s="241">
        <f>'5 Venituri si cheltuieli'!AE15</f>
        <v>0</v>
      </c>
      <c r="AF44" s="241">
        <f>'5 Venituri si cheltuieli'!AF15</f>
        <v>0</v>
      </c>
      <c r="AG44" s="241">
        <f>'5 Venituri si cheltuieli'!AG15</f>
        <v>0</v>
      </c>
    </row>
    <row r="45" spans="1:33" x14ac:dyDescent="0.2">
      <c r="A45" s="242" t="s">
        <v>411</v>
      </c>
      <c r="B45" s="184" t="s">
        <v>6</v>
      </c>
      <c r="C45" s="241">
        <f>'5 Venituri si cheltuieli'!C16</f>
        <v>0</v>
      </c>
      <c r="D45" s="258">
        <f>'5 Venituri si cheltuieli'!D16</f>
        <v>0</v>
      </c>
      <c r="E45" s="258">
        <f>'5 Venituri si cheltuieli'!E16</f>
        <v>0</v>
      </c>
      <c r="F45" s="258">
        <f>'5 Venituri si cheltuieli'!F16</f>
        <v>0</v>
      </c>
      <c r="G45" s="258">
        <f>'5 Venituri si cheltuieli'!G16</f>
        <v>0</v>
      </c>
      <c r="H45" s="258">
        <f>'5 Venituri si cheltuieli'!H16</f>
        <v>0</v>
      </c>
      <c r="I45" s="258">
        <f>'5 Venituri si cheltuieli'!I16</f>
        <v>0</v>
      </c>
      <c r="J45" s="258">
        <f>'5 Venituri si cheltuieli'!J16</f>
        <v>0</v>
      </c>
      <c r="K45" s="258">
        <f>'5 Venituri si cheltuieli'!K16</f>
        <v>0</v>
      </c>
      <c r="L45" s="258">
        <f>'5 Venituri si cheltuieli'!L16</f>
        <v>0</v>
      </c>
      <c r="M45" s="258">
        <f>'5 Venituri si cheltuieli'!M16</f>
        <v>0</v>
      </c>
      <c r="N45" s="258">
        <f>'5 Venituri si cheltuieli'!N16</f>
        <v>0</v>
      </c>
      <c r="O45" s="258">
        <f>'5 Venituri si cheltuieli'!O16</f>
        <v>0</v>
      </c>
      <c r="P45" s="258">
        <f>'5 Venituri si cheltuieli'!P16</f>
        <v>0</v>
      </c>
      <c r="Q45" s="258">
        <f>'5 Venituri si cheltuieli'!Q16</f>
        <v>0</v>
      </c>
      <c r="R45" s="258">
        <f>'5 Venituri si cheltuieli'!R16</f>
        <v>0</v>
      </c>
      <c r="S45" s="258">
        <f>'5 Venituri si cheltuieli'!S16</f>
        <v>0</v>
      </c>
      <c r="T45" s="241">
        <f t="shared" si="24"/>
        <v>0</v>
      </c>
      <c r="U45" s="241">
        <f t="shared" si="25"/>
        <v>0</v>
      </c>
      <c r="V45" s="241">
        <f t="shared" si="26"/>
        <v>0</v>
      </c>
      <c r="W45" s="241">
        <f t="shared" si="27"/>
        <v>0</v>
      </c>
      <c r="X45" s="241">
        <f>'5 Venituri si cheltuieli'!X16</f>
        <v>0</v>
      </c>
      <c r="Y45" s="241">
        <f>'5 Venituri si cheltuieli'!Y16</f>
        <v>0</v>
      </c>
      <c r="Z45" s="241">
        <f>'5 Venituri si cheltuieli'!Z16</f>
        <v>0</v>
      </c>
      <c r="AA45" s="241">
        <f>'5 Venituri si cheltuieli'!AA16</f>
        <v>0</v>
      </c>
      <c r="AB45" s="241">
        <f>'5 Venituri si cheltuieli'!AB16</f>
        <v>0</v>
      </c>
      <c r="AC45" s="241">
        <f>'5 Venituri si cheltuieli'!AC16</f>
        <v>0</v>
      </c>
      <c r="AD45" s="241">
        <f>'5 Venituri si cheltuieli'!AD16</f>
        <v>0</v>
      </c>
      <c r="AE45" s="241">
        <f>'5 Venituri si cheltuieli'!AE16</f>
        <v>0</v>
      </c>
      <c r="AF45" s="241">
        <f>'5 Venituri si cheltuieli'!AF16</f>
        <v>0</v>
      </c>
      <c r="AG45" s="241">
        <f>'5 Venituri si cheltuieli'!AG16</f>
        <v>0</v>
      </c>
    </row>
    <row r="46" spans="1:33" x14ac:dyDescent="0.2">
      <c r="A46" s="242" t="s">
        <v>412</v>
      </c>
      <c r="B46" s="256" t="s">
        <v>413</v>
      </c>
      <c r="C46" s="248">
        <f>SUM(C47:C50)</f>
        <v>0</v>
      </c>
      <c r="D46" s="257">
        <f t="shared" ref="D46:AG46" si="29">SUM(D47:D50)</f>
        <v>0</v>
      </c>
      <c r="E46" s="257">
        <f t="shared" si="29"/>
        <v>0</v>
      </c>
      <c r="F46" s="257">
        <f t="shared" si="29"/>
        <v>0</v>
      </c>
      <c r="G46" s="257">
        <f t="shared" si="29"/>
        <v>0</v>
      </c>
      <c r="H46" s="257">
        <f t="shared" si="29"/>
        <v>0</v>
      </c>
      <c r="I46" s="257">
        <f t="shared" si="29"/>
        <v>0</v>
      </c>
      <c r="J46" s="257">
        <f t="shared" si="29"/>
        <v>0</v>
      </c>
      <c r="K46" s="257">
        <f t="shared" si="29"/>
        <v>0</v>
      </c>
      <c r="L46" s="257">
        <f t="shared" si="29"/>
        <v>0</v>
      </c>
      <c r="M46" s="257">
        <f t="shared" si="29"/>
        <v>0</v>
      </c>
      <c r="N46" s="257">
        <f t="shared" si="29"/>
        <v>0</v>
      </c>
      <c r="O46" s="257">
        <f t="shared" si="29"/>
        <v>0</v>
      </c>
      <c r="P46" s="257">
        <f t="shared" si="29"/>
        <v>0</v>
      </c>
      <c r="Q46" s="257">
        <f t="shared" si="29"/>
        <v>0</v>
      </c>
      <c r="R46" s="257">
        <f t="shared" si="29"/>
        <v>0</v>
      </c>
      <c r="S46" s="257">
        <f t="shared" si="29"/>
        <v>0</v>
      </c>
      <c r="T46" s="241">
        <f t="shared" si="24"/>
        <v>0</v>
      </c>
      <c r="U46" s="241">
        <f t="shared" si="25"/>
        <v>0</v>
      </c>
      <c r="V46" s="241">
        <f t="shared" si="26"/>
        <v>0</v>
      </c>
      <c r="W46" s="241">
        <f t="shared" si="27"/>
        <v>0</v>
      </c>
      <c r="X46" s="248">
        <f t="shared" si="29"/>
        <v>0</v>
      </c>
      <c r="Y46" s="248">
        <f t="shared" si="29"/>
        <v>0</v>
      </c>
      <c r="Z46" s="248">
        <f t="shared" si="29"/>
        <v>0</v>
      </c>
      <c r="AA46" s="248">
        <f t="shared" si="29"/>
        <v>0</v>
      </c>
      <c r="AB46" s="248">
        <f t="shared" si="29"/>
        <v>0</v>
      </c>
      <c r="AC46" s="248">
        <f t="shared" si="29"/>
        <v>0</v>
      </c>
      <c r="AD46" s="248">
        <f t="shared" si="29"/>
        <v>0</v>
      </c>
      <c r="AE46" s="248">
        <f t="shared" si="29"/>
        <v>0</v>
      </c>
      <c r="AF46" s="248">
        <f t="shared" si="29"/>
        <v>0</v>
      </c>
      <c r="AG46" s="248">
        <f t="shared" si="29"/>
        <v>0</v>
      </c>
    </row>
    <row r="47" spans="1:33" x14ac:dyDescent="0.2">
      <c r="A47" s="242" t="s">
        <v>414</v>
      </c>
      <c r="B47" s="166" t="s">
        <v>321</v>
      </c>
      <c r="C47" s="241">
        <f>'5 Venituri si cheltuieli'!C18</f>
        <v>0</v>
      </c>
      <c r="D47" s="258">
        <f>'5 Venituri si cheltuieli'!D18</f>
        <v>0</v>
      </c>
      <c r="E47" s="258">
        <f>'5 Venituri si cheltuieli'!E18</f>
        <v>0</v>
      </c>
      <c r="F47" s="258">
        <f>'5 Venituri si cheltuieli'!F18</f>
        <v>0</v>
      </c>
      <c r="G47" s="258">
        <f>'5 Venituri si cheltuieli'!G18</f>
        <v>0</v>
      </c>
      <c r="H47" s="258">
        <f>'5 Venituri si cheltuieli'!H18</f>
        <v>0</v>
      </c>
      <c r="I47" s="258">
        <f>'5 Venituri si cheltuieli'!I18</f>
        <v>0</v>
      </c>
      <c r="J47" s="258">
        <f>'5 Venituri si cheltuieli'!J18</f>
        <v>0</v>
      </c>
      <c r="K47" s="258">
        <f>'5 Venituri si cheltuieli'!K18</f>
        <v>0</v>
      </c>
      <c r="L47" s="258">
        <f>'5 Venituri si cheltuieli'!L18</f>
        <v>0</v>
      </c>
      <c r="M47" s="258">
        <f>'5 Venituri si cheltuieli'!M18</f>
        <v>0</v>
      </c>
      <c r="N47" s="258">
        <f>'5 Venituri si cheltuieli'!N18</f>
        <v>0</v>
      </c>
      <c r="O47" s="258">
        <f>'5 Venituri si cheltuieli'!O18</f>
        <v>0</v>
      </c>
      <c r="P47" s="258">
        <f>'5 Venituri si cheltuieli'!P18</f>
        <v>0</v>
      </c>
      <c r="Q47" s="258">
        <f>'5 Venituri si cheltuieli'!Q18</f>
        <v>0</v>
      </c>
      <c r="R47" s="258">
        <f>'5 Venituri si cheltuieli'!R18</f>
        <v>0</v>
      </c>
      <c r="S47" s="258">
        <f>'5 Venituri si cheltuieli'!S18</f>
        <v>0</v>
      </c>
      <c r="T47" s="241">
        <f t="shared" si="24"/>
        <v>0</v>
      </c>
      <c r="U47" s="241">
        <f t="shared" si="25"/>
        <v>0</v>
      </c>
      <c r="V47" s="241">
        <f t="shared" si="26"/>
        <v>0</v>
      </c>
      <c r="W47" s="241">
        <f t="shared" si="27"/>
        <v>0</v>
      </c>
      <c r="X47" s="241">
        <f>'5 Venituri si cheltuieli'!X18</f>
        <v>0</v>
      </c>
      <c r="Y47" s="241">
        <f>'5 Venituri si cheltuieli'!Y18</f>
        <v>0</v>
      </c>
      <c r="Z47" s="241">
        <f>'5 Venituri si cheltuieli'!Z18</f>
        <v>0</v>
      </c>
      <c r="AA47" s="241">
        <f>'5 Venituri si cheltuieli'!AA18</f>
        <v>0</v>
      </c>
      <c r="AB47" s="241">
        <f>'5 Venituri si cheltuieli'!AB18</f>
        <v>0</v>
      </c>
      <c r="AC47" s="241">
        <f>'5 Venituri si cheltuieli'!AC18</f>
        <v>0</v>
      </c>
      <c r="AD47" s="241">
        <f>'5 Venituri si cheltuieli'!AD18</f>
        <v>0</v>
      </c>
      <c r="AE47" s="241">
        <f>'5 Venituri si cheltuieli'!AE18</f>
        <v>0</v>
      </c>
      <c r="AF47" s="241">
        <f>'5 Venituri si cheltuieli'!AF18</f>
        <v>0</v>
      </c>
      <c r="AG47" s="241">
        <f>'5 Venituri si cheltuieli'!AG18</f>
        <v>0</v>
      </c>
    </row>
    <row r="48" spans="1:33" x14ac:dyDescent="0.2">
      <c r="A48" s="242" t="s">
        <v>415</v>
      </c>
      <c r="B48" s="166" t="s">
        <v>322</v>
      </c>
      <c r="C48" s="241">
        <f>'5 Venituri si cheltuieli'!C19</f>
        <v>0</v>
      </c>
      <c r="D48" s="258">
        <f>'5 Venituri si cheltuieli'!D19</f>
        <v>0</v>
      </c>
      <c r="E48" s="258">
        <f>'5 Venituri si cheltuieli'!E19</f>
        <v>0</v>
      </c>
      <c r="F48" s="258">
        <f>'5 Venituri si cheltuieli'!F19</f>
        <v>0</v>
      </c>
      <c r="G48" s="258">
        <f>'5 Venituri si cheltuieli'!G19</f>
        <v>0</v>
      </c>
      <c r="H48" s="258">
        <f>'5 Venituri si cheltuieli'!H19</f>
        <v>0</v>
      </c>
      <c r="I48" s="258">
        <f>'5 Venituri si cheltuieli'!I19</f>
        <v>0</v>
      </c>
      <c r="J48" s="258">
        <f>'5 Venituri si cheltuieli'!J19</f>
        <v>0</v>
      </c>
      <c r="K48" s="258">
        <f>'5 Venituri si cheltuieli'!K19</f>
        <v>0</v>
      </c>
      <c r="L48" s="258">
        <f>'5 Venituri si cheltuieli'!L19</f>
        <v>0</v>
      </c>
      <c r="M48" s="258">
        <f>'5 Venituri si cheltuieli'!M19</f>
        <v>0</v>
      </c>
      <c r="N48" s="258">
        <f>'5 Venituri si cheltuieli'!N19</f>
        <v>0</v>
      </c>
      <c r="O48" s="258">
        <f>'5 Venituri si cheltuieli'!O19</f>
        <v>0</v>
      </c>
      <c r="P48" s="258">
        <f>'5 Venituri si cheltuieli'!P19</f>
        <v>0</v>
      </c>
      <c r="Q48" s="258">
        <f>'5 Venituri si cheltuieli'!Q19</f>
        <v>0</v>
      </c>
      <c r="R48" s="258">
        <f>'5 Venituri si cheltuieli'!R19</f>
        <v>0</v>
      </c>
      <c r="S48" s="258">
        <f>'5 Venituri si cheltuieli'!S19</f>
        <v>0</v>
      </c>
      <c r="T48" s="241">
        <f t="shared" si="24"/>
        <v>0</v>
      </c>
      <c r="U48" s="241">
        <f t="shared" si="25"/>
        <v>0</v>
      </c>
      <c r="V48" s="241">
        <f t="shared" si="26"/>
        <v>0</v>
      </c>
      <c r="W48" s="241">
        <f t="shared" si="27"/>
        <v>0</v>
      </c>
      <c r="X48" s="241">
        <f>'5 Venituri si cheltuieli'!X19</f>
        <v>0</v>
      </c>
      <c r="Y48" s="241">
        <f>'5 Venituri si cheltuieli'!Y19</f>
        <v>0</v>
      </c>
      <c r="Z48" s="241">
        <f>'5 Venituri si cheltuieli'!Z19</f>
        <v>0</v>
      </c>
      <c r="AA48" s="241">
        <f>'5 Venituri si cheltuieli'!AA19</f>
        <v>0</v>
      </c>
      <c r="AB48" s="241">
        <f>'5 Venituri si cheltuieli'!AB19</f>
        <v>0</v>
      </c>
      <c r="AC48" s="241">
        <f>'5 Venituri si cheltuieli'!AC19</f>
        <v>0</v>
      </c>
      <c r="AD48" s="241">
        <f>'5 Venituri si cheltuieli'!AD19</f>
        <v>0</v>
      </c>
      <c r="AE48" s="241">
        <f>'5 Venituri si cheltuieli'!AE19</f>
        <v>0</v>
      </c>
      <c r="AF48" s="241">
        <f>'5 Venituri si cheltuieli'!AF19</f>
        <v>0</v>
      </c>
      <c r="AG48" s="241">
        <f>'5 Venituri si cheltuieli'!AG19</f>
        <v>0</v>
      </c>
    </row>
    <row r="49" spans="1:33" x14ac:dyDescent="0.2">
      <c r="A49" s="242" t="s">
        <v>416</v>
      </c>
      <c r="B49" s="166" t="s">
        <v>323</v>
      </c>
      <c r="C49" s="241">
        <f>'5 Venituri si cheltuieli'!C20</f>
        <v>0</v>
      </c>
      <c r="D49" s="258">
        <f>'5 Venituri si cheltuieli'!D20</f>
        <v>0</v>
      </c>
      <c r="E49" s="258">
        <f>'5 Venituri si cheltuieli'!E20</f>
        <v>0</v>
      </c>
      <c r="F49" s="258">
        <f>'5 Venituri si cheltuieli'!F20</f>
        <v>0</v>
      </c>
      <c r="G49" s="258">
        <f>'5 Venituri si cheltuieli'!G20</f>
        <v>0</v>
      </c>
      <c r="H49" s="258">
        <f>'5 Venituri si cheltuieli'!H20</f>
        <v>0</v>
      </c>
      <c r="I49" s="258">
        <f>'5 Venituri si cheltuieli'!I20</f>
        <v>0</v>
      </c>
      <c r="J49" s="258">
        <f>'5 Venituri si cheltuieli'!J20</f>
        <v>0</v>
      </c>
      <c r="K49" s="258">
        <f>'5 Venituri si cheltuieli'!K20</f>
        <v>0</v>
      </c>
      <c r="L49" s="258">
        <f>'5 Venituri si cheltuieli'!L20</f>
        <v>0</v>
      </c>
      <c r="M49" s="258">
        <f>'5 Venituri si cheltuieli'!M20</f>
        <v>0</v>
      </c>
      <c r="N49" s="258">
        <f>'5 Venituri si cheltuieli'!N20</f>
        <v>0</v>
      </c>
      <c r="O49" s="258">
        <f>'5 Venituri si cheltuieli'!O20</f>
        <v>0</v>
      </c>
      <c r="P49" s="258">
        <f>'5 Venituri si cheltuieli'!P20</f>
        <v>0</v>
      </c>
      <c r="Q49" s="258">
        <f>'5 Venituri si cheltuieli'!Q20</f>
        <v>0</v>
      </c>
      <c r="R49" s="258">
        <f>'5 Venituri si cheltuieli'!R20</f>
        <v>0</v>
      </c>
      <c r="S49" s="258">
        <f>'5 Venituri si cheltuieli'!S20</f>
        <v>0</v>
      </c>
      <c r="T49" s="241">
        <f t="shared" si="24"/>
        <v>0</v>
      </c>
      <c r="U49" s="241">
        <f t="shared" si="25"/>
        <v>0</v>
      </c>
      <c r="V49" s="241">
        <f t="shared" si="26"/>
        <v>0</v>
      </c>
      <c r="W49" s="241">
        <f t="shared" si="27"/>
        <v>0</v>
      </c>
      <c r="X49" s="241">
        <f>'5 Venituri si cheltuieli'!X20</f>
        <v>0</v>
      </c>
      <c r="Y49" s="241">
        <f>'5 Venituri si cheltuieli'!Y20</f>
        <v>0</v>
      </c>
      <c r="Z49" s="241">
        <f>'5 Venituri si cheltuieli'!Z20</f>
        <v>0</v>
      </c>
      <c r="AA49" s="241">
        <f>'5 Venituri si cheltuieli'!AA20</f>
        <v>0</v>
      </c>
      <c r="AB49" s="241">
        <f>'5 Venituri si cheltuieli'!AB20</f>
        <v>0</v>
      </c>
      <c r="AC49" s="241">
        <f>'5 Venituri si cheltuieli'!AC20</f>
        <v>0</v>
      </c>
      <c r="AD49" s="241">
        <f>'5 Venituri si cheltuieli'!AD20</f>
        <v>0</v>
      </c>
      <c r="AE49" s="241">
        <f>'5 Venituri si cheltuieli'!AE20</f>
        <v>0</v>
      </c>
      <c r="AF49" s="241">
        <f>'5 Venituri si cheltuieli'!AF20</f>
        <v>0</v>
      </c>
      <c r="AG49" s="241">
        <f>'5 Venituri si cheltuieli'!AG20</f>
        <v>0</v>
      </c>
    </row>
    <row r="50" spans="1:33" x14ac:dyDescent="0.2">
      <c r="A50" s="242" t="s">
        <v>417</v>
      </c>
      <c r="B50" s="166" t="s">
        <v>418</v>
      </c>
      <c r="C50" s="241">
        <f>'5 Venituri si cheltuieli'!C21</f>
        <v>0</v>
      </c>
      <c r="D50" s="258">
        <f>'5 Venituri si cheltuieli'!D21</f>
        <v>0</v>
      </c>
      <c r="E50" s="258">
        <f>'5 Venituri si cheltuieli'!E21</f>
        <v>0</v>
      </c>
      <c r="F50" s="258">
        <f>'5 Venituri si cheltuieli'!F21</f>
        <v>0</v>
      </c>
      <c r="G50" s="258">
        <f>'5 Venituri si cheltuieli'!G21</f>
        <v>0</v>
      </c>
      <c r="H50" s="258">
        <f>'5 Venituri si cheltuieli'!H21</f>
        <v>0</v>
      </c>
      <c r="I50" s="258">
        <f>'5 Venituri si cheltuieli'!I21</f>
        <v>0</v>
      </c>
      <c r="J50" s="258">
        <f>'5 Venituri si cheltuieli'!J21</f>
        <v>0</v>
      </c>
      <c r="K50" s="258">
        <f>'5 Venituri si cheltuieli'!K21</f>
        <v>0</v>
      </c>
      <c r="L50" s="258">
        <f>'5 Venituri si cheltuieli'!L21</f>
        <v>0</v>
      </c>
      <c r="M50" s="258">
        <f>'5 Venituri si cheltuieli'!M21</f>
        <v>0</v>
      </c>
      <c r="N50" s="258">
        <f>'5 Venituri si cheltuieli'!N21</f>
        <v>0</v>
      </c>
      <c r="O50" s="258">
        <f>'5 Venituri si cheltuieli'!O21</f>
        <v>0</v>
      </c>
      <c r="P50" s="258">
        <f>'5 Venituri si cheltuieli'!P21</f>
        <v>0</v>
      </c>
      <c r="Q50" s="258">
        <f>'5 Venituri si cheltuieli'!Q21</f>
        <v>0</v>
      </c>
      <c r="R50" s="258">
        <f>'5 Venituri si cheltuieli'!R21</f>
        <v>0</v>
      </c>
      <c r="S50" s="258">
        <f>'5 Venituri si cheltuieli'!S21</f>
        <v>0</v>
      </c>
      <c r="T50" s="241">
        <f t="shared" si="24"/>
        <v>0</v>
      </c>
      <c r="U50" s="241">
        <f t="shared" si="25"/>
        <v>0</v>
      </c>
      <c r="V50" s="241">
        <f t="shared" si="26"/>
        <v>0</v>
      </c>
      <c r="W50" s="241">
        <f t="shared" si="27"/>
        <v>0</v>
      </c>
      <c r="X50" s="241">
        <f>'5 Venituri si cheltuieli'!X21</f>
        <v>0</v>
      </c>
      <c r="Y50" s="241">
        <f>'5 Venituri si cheltuieli'!Y21</f>
        <v>0</v>
      </c>
      <c r="Z50" s="241">
        <f>'5 Venituri si cheltuieli'!Z21</f>
        <v>0</v>
      </c>
      <c r="AA50" s="241">
        <f>'5 Venituri si cheltuieli'!AA21</f>
        <v>0</v>
      </c>
      <c r="AB50" s="241">
        <f>'5 Venituri si cheltuieli'!AB21</f>
        <v>0</v>
      </c>
      <c r="AC50" s="241">
        <f>'5 Venituri si cheltuieli'!AC21</f>
        <v>0</v>
      </c>
      <c r="AD50" s="241">
        <f>'5 Venituri si cheltuieli'!AD21</f>
        <v>0</v>
      </c>
      <c r="AE50" s="241">
        <f>'5 Venituri si cheltuieli'!AE21</f>
        <v>0</v>
      </c>
      <c r="AF50" s="241">
        <f>'5 Venituri si cheltuieli'!AF21</f>
        <v>0</v>
      </c>
      <c r="AG50" s="241">
        <f>'5 Venituri si cheltuieli'!AG21</f>
        <v>0</v>
      </c>
    </row>
    <row r="51" spans="1:33" s="260" customFormat="1" x14ac:dyDescent="0.2">
      <c r="A51" s="242" t="s">
        <v>419</v>
      </c>
      <c r="B51" s="259" t="s">
        <v>326</v>
      </c>
      <c r="C51" s="248">
        <f>'5 Venituri si cheltuieli'!C23</f>
        <v>0</v>
      </c>
      <c r="D51" s="257">
        <f>'5 Venituri si cheltuieli'!D23</f>
        <v>0</v>
      </c>
      <c r="E51" s="257">
        <f>'5 Venituri si cheltuieli'!E23</f>
        <v>0</v>
      </c>
      <c r="F51" s="257">
        <f>'5 Venituri si cheltuieli'!F23</f>
        <v>0</v>
      </c>
      <c r="G51" s="257">
        <f>'5 Venituri si cheltuieli'!G23</f>
        <v>0</v>
      </c>
      <c r="H51" s="257">
        <f>'5 Venituri si cheltuieli'!H23</f>
        <v>0</v>
      </c>
      <c r="I51" s="257">
        <f>'5 Venituri si cheltuieli'!I23</f>
        <v>0</v>
      </c>
      <c r="J51" s="257">
        <f>'5 Venituri si cheltuieli'!J23</f>
        <v>0</v>
      </c>
      <c r="K51" s="257">
        <f>'5 Venituri si cheltuieli'!K23</f>
        <v>0</v>
      </c>
      <c r="L51" s="257">
        <f>'5 Venituri si cheltuieli'!L23</f>
        <v>0</v>
      </c>
      <c r="M51" s="257">
        <f>'5 Venituri si cheltuieli'!M23</f>
        <v>0</v>
      </c>
      <c r="N51" s="257">
        <f>'5 Venituri si cheltuieli'!N23</f>
        <v>0</v>
      </c>
      <c r="O51" s="257">
        <f>'5 Venituri si cheltuieli'!O23</f>
        <v>0</v>
      </c>
      <c r="P51" s="257">
        <f>'5 Venituri si cheltuieli'!P23</f>
        <v>0</v>
      </c>
      <c r="Q51" s="257">
        <f>'5 Venituri si cheltuieli'!Q23</f>
        <v>0</v>
      </c>
      <c r="R51" s="257">
        <f>'5 Venituri si cheltuieli'!R23</f>
        <v>0</v>
      </c>
      <c r="S51" s="257">
        <f>'5 Venituri si cheltuieli'!S23</f>
        <v>0</v>
      </c>
      <c r="T51" s="241">
        <f t="shared" si="24"/>
        <v>0</v>
      </c>
      <c r="U51" s="241">
        <f t="shared" si="25"/>
        <v>0</v>
      </c>
      <c r="V51" s="241">
        <f t="shared" si="26"/>
        <v>0</v>
      </c>
      <c r="W51" s="241">
        <f t="shared" si="27"/>
        <v>0</v>
      </c>
      <c r="X51" s="248">
        <f>'5 Venituri si cheltuieli'!X23</f>
        <v>0</v>
      </c>
      <c r="Y51" s="248">
        <f>'5 Venituri si cheltuieli'!Y23</f>
        <v>0</v>
      </c>
      <c r="Z51" s="248">
        <f>'5 Venituri si cheltuieli'!Z23</f>
        <v>0</v>
      </c>
      <c r="AA51" s="248">
        <f>'5 Venituri si cheltuieli'!AA23</f>
        <v>0</v>
      </c>
      <c r="AB51" s="248">
        <f>'5 Venituri si cheltuieli'!AB23</f>
        <v>0</v>
      </c>
      <c r="AC51" s="248">
        <f>'5 Venituri si cheltuieli'!AC23</f>
        <v>0</v>
      </c>
      <c r="AD51" s="248">
        <f>'5 Venituri si cheltuieli'!AD23</f>
        <v>0</v>
      </c>
      <c r="AE51" s="248">
        <f>'5 Venituri si cheltuieli'!AE23</f>
        <v>0</v>
      </c>
      <c r="AF51" s="248">
        <f>'5 Venituri si cheltuieli'!AF23</f>
        <v>0</v>
      </c>
      <c r="AG51" s="248">
        <f>'5 Venituri si cheltuieli'!AG23</f>
        <v>0</v>
      </c>
    </row>
    <row r="52" spans="1:33" s="249" customFormat="1" x14ac:dyDescent="0.2">
      <c r="A52" s="880" t="s">
        <v>420</v>
      </c>
      <c r="B52" s="880"/>
      <c r="C52" s="244">
        <f t="shared" ref="C52:S52" si="30">C46+C36+C51</f>
        <v>0</v>
      </c>
      <c r="D52" s="245">
        <f t="shared" si="30"/>
        <v>0</v>
      </c>
      <c r="E52" s="245">
        <f t="shared" si="30"/>
        <v>0</v>
      </c>
      <c r="F52" s="245">
        <f t="shared" si="30"/>
        <v>0</v>
      </c>
      <c r="G52" s="245">
        <f t="shared" si="30"/>
        <v>0</v>
      </c>
      <c r="H52" s="245">
        <f t="shared" si="30"/>
        <v>0</v>
      </c>
      <c r="I52" s="245">
        <f t="shared" si="30"/>
        <v>0</v>
      </c>
      <c r="J52" s="245">
        <f t="shared" si="30"/>
        <v>0</v>
      </c>
      <c r="K52" s="245">
        <f t="shared" si="30"/>
        <v>0</v>
      </c>
      <c r="L52" s="245">
        <f t="shared" si="30"/>
        <v>0</v>
      </c>
      <c r="M52" s="245">
        <f t="shared" si="30"/>
        <v>0</v>
      </c>
      <c r="N52" s="245">
        <f t="shared" si="30"/>
        <v>0</v>
      </c>
      <c r="O52" s="245">
        <f t="shared" si="30"/>
        <v>0</v>
      </c>
      <c r="P52" s="245">
        <f t="shared" si="30"/>
        <v>0</v>
      </c>
      <c r="Q52" s="245">
        <f t="shared" si="30"/>
        <v>0</v>
      </c>
      <c r="R52" s="245">
        <f t="shared" si="30"/>
        <v>0</v>
      </c>
      <c r="S52" s="245">
        <f t="shared" si="30"/>
        <v>0</v>
      </c>
      <c r="T52" s="248">
        <f t="shared" si="24"/>
        <v>0</v>
      </c>
      <c r="U52" s="248">
        <f t="shared" si="25"/>
        <v>0</v>
      </c>
      <c r="V52" s="248">
        <f t="shared" si="26"/>
        <v>0</v>
      </c>
      <c r="W52" s="248">
        <f t="shared" si="27"/>
        <v>0</v>
      </c>
      <c r="X52" s="244">
        <f t="shared" ref="X52:AG52" si="31">X46+X36+X51</f>
        <v>0</v>
      </c>
      <c r="Y52" s="244">
        <f t="shared" si="31"/>
        <v>0</v>
      </c>
      <c r="Z52" s="244">
        <f t="shared" si="31"/>
        <v>0</v>
      </c>
      <c r="AA52" s="244">
        <f t="shared" si="31"/>
        <v>0</v>
      </c>
      <c r="AB52" s="244">
        <f t="shared" si="31"/>
        <v>0</v>
      </c>
      <c r="AC52" s="244">
        <f t="shared" si="31"/>
        <v>0</v>
      </c>
      <c r="AD52" s="244">
        <f t="shared" si="31"/>
        <v>0</v>
      </c>
      <c r="AE52" s="244">
        <f t="shared" si="31"/>
        <v>0</v>
      </c>
      <c r="AF52" s="244">
        <f t="shared" si="31"/>
        <v>0</v>
      </c>
      <c r="AG52" s="244">
        <f t="shared" si="31"/>
        <v>0</v>
      </c>
    </row>
    <row r="53" spans="1:33" x14ac:dyDescent="0.2">
      <c r="A53" s="261"/>
      <c r="B53" s="140" t="s">
        <v>421</v>
      </c>
      <c r="C53" s="262"/>
      <c r="D53" s="263"/>
      <c r="E53" s="263"/>
      <c r="F53" s="263"/>
      <c r="G53" s="263"/>
      <c r="H53" s="263"/>
      <c r="I53" s="263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2"/>
      <c r="U53" s="262"/>
      <c r="V53" s="262"/>
      <c r="W53" s="262"/>
      <c r="X53" s="262"/>
      <c r="Y53" s="262"/>
      <c r="Z53" s="262"/>
      <c r="AA53" s="262"/>
      <c r="AB53" s="262"/>
      <c r="AC53" s="262"/>
      <c r="AD53" s="262"/>
      <c r="AE53" s="262"/>
      <c r="AF53" s="262"/>
      <c r="AG53" s="262"/>
    </row>
    <row r="54" spans="1:33" x14ac:dyDescent="0.2">
      <c r="A54" s="261"/>
      <c r="B54" s="256" t="s">
        <v>422</v>
      </c>
      <c r="C54" s="244">
        <f>SUM(C55:C61)</f>
        <v>0</v>
      </c>
      <c r="D54" s="245">
        <f t="shared" ref="D54:AG54" si="32">SUM(D55:D61)</f>
        <v>0</v>
      </c>
      <c r="E54" s="245">
        <f t="shared" si="32"/>
        <v>0</v>
      </c>
      <c r="F54" s="245">
        <f t="shared" si="32"/>
        <v>0</v>
      </c>
      <c r="G54" s="245">
        <f t="shared" si="32"/>
        <v>0</v>
      </c>
      <c r="H54" s="245">
        <f t="shared" si="32"/>
        <v>0</v>
      </c>
      <c r="I54" s="245">
        <f t="shared" si="32"/>
        <v>0</v>
      </c>
      <c r="J54" s="245">
        <f t="shared" si="32"/>
        <v>0</v>
      </c>
      <c r="K54" s="245">
        <f t="shared" si="32"/>
        <v>0</v>
      </c>
      <c r="L54" s="245">
        <f t="shared" si="32"/>
        <v>0</v>
      </c>
      <c r="M54" s="245">
        <f t="shared" si="32"/>
        <v>0</v>
      </c>
      <c r="N54" s="245">
        <f t="shared" si="32"/>
        <v>0</v>
      </c>
      <c r="O54" s="245">
        <f t="shared" si="32"/>
        <v>0</v>
      </c>
      <c r="P54" s="245">
        <f t="shared" si="32"/>
        <v>0</v>
      </c>
      <c r="Q54" s="245">
        <f t="shared" si="32"/>
        <v>0</v>
      </c>
      <c r="R54" s="245">
        <f t="shared" si="32"/>
        <v>0</v>
      </c>
      <c r="S54" s="245">
        <f t="shared" si="32"/>
        <v>0</v>
      </c>
      <c r="T54" s="241">
        <f t="shared" ref="T54:T77" si="33">SUM(D54:G54)</f>
        <v>0</v>
      </c>
      <c r="U54" s="241">
        <f t="shared" ref="U54:U77" si="34">SUM(H54:K54)</f>
        <v>0</v>
      </c>
      <c r="V54" s="241">
        <f t="shared" ref="V54:V77" si="35">SUM(L54:O54)</f>
        <v>0</v>
      </c>
      <c r="W54" s="241">
        <f t="shared" ref="W54:W77" si="36">SUM(P54:S54)</f>
        <v>0</v>
      </c>
      <c r="X54" s="244">
        <f t="shared" si="32"/>
        <v>0</v>
      </c>
      <c r="Y54" s="244">
        <f t="shared" si="32"/>
        <v>0</v>
      </c>
      <c r="Z54" s="244">
        <f t="shared" si="32"/>
        <v>0</v>
      </c>
      <c r="AA54" s="244">
        <f t="shared" si="32"/>
        <v>0</v>
      </c>
      <c r="AB54" s="244">
        <f t="shared" si="32"/>
        <v>0</v>
      </c>
      <c r="AC54" s="244">
        <f t="shared" si="32"/>
        <v>0</v>
      </c>
      <c r="AD54" s="244">
        <f t="shared" si="32"/>
        <v>0</v>
      </c>
      <c r="AE54" s="244">
        <f t="shared" si="32"/>
        <v>0</v>
      </c>
      <c r="AF54" s="244">
        <f t="shared" si="32"/>
        <v>0</v>
      </c>
      <c r="AG54" s="244">
        <f t="shared" si="32"/>
        <v>0</v>
      </c>
    </row>
    <row r="55" spans="1:33" x14ac:dyDescent="0.2">
      <c r="A55" s="242">
        <v>14</v>
      </c>
      <c r="B55" s="166" t="s">
        <v>135</v>
      </c>
      <c r="C55" s="241">
        <f>'5 Venituri si cheltuieli'!C26</f>
        <v>0</v>
      </c>
      <c r="D55" s="258">
        <f>'5 Venituri si cheltuieli'!D26</f>
        <v>0</v>
      </c>
      <c r="E55" s="258">
        <f>'5 Venituri si cheltuieli'!E26</f>
        <v>0</v>
      </c>
      <c r="F55" s="258">
        <f>'5 Venituri si cheltuieli'!F26</f>
        <v>0</v>
      </c>
      <c r="G55" s="258">
        <f>'5 Venituri si cheltuieli'!G26</f>
        <v>0</v>
      </c>
      <c r="H55" s="258">
        <f>'5 Venituri si cheltuieli'!H26</f>
        <v>0</v>
      </c>
      <c r="I55" s="258">
        <f>'5 Venituri si cheltuieli'!I26</f>
        <v>0</v>
      </c>
      <c r="J55" s="258">
        <f>'5 Venituri si cheltuieli'!J26</f>
        <v>0</v>
      </c>
      <c r="K55" s="258">
        <f>'5 Venituri si cheltuieli'!K26</f>
        <v>0</v>
      </c>
      <c r="L55" s="258">
        <f>'5 Venituri si cheltuieli'!L26</f>
        <v>0</v>
      </c>
      <c r="M55" s="258">
        <f>'5 Venituri si cheltuieli'!M26</f>
        <v>0</v>
      </c>
      <c r="N55" s="258">
        <f>'5 Venituri si cheltuieli'!N26</f>
        <v>0</v>
      </c>
      <c r="O55" s="258">
        <f>'5 Venituri si cheltuieli'!O26</f>
        <v>0</v>
      </c>
      <c r="P55" s="258">
        <f>'5 Venituri si cheltuieli'!P26</f>
        <v>0</v>
      </c>
      <c r="Q55" s="258">
        <f>'5 Venituri si cheltuieli'!Q26</f>
        <v>0</v>
      </c>
      <c r="R55" s="258">
        <f>'5 Venituri si cheltuieli'!R26</f>
        <v>0</v>
      </c>
      <c r="S55" s="258">
        <f>'5 Venituri si cheltuieli'!S26</f>
        <v>0</v>
      </c>
      <c r="T55" s="241">
        <f t="shared" si="33"/>
        <v>0</v>
      </c>
      <c r="U55" s="241">
        <f t="shared" si="34"/>
        <v>0</v>
      </c>
      <c r="V55" s="241">
        <f t="shared" si="35"/>
        <v>0</v>
      </c>
      <c r="W55" s="241">
        <f t="shared" si="36"/>
        <v>0</v>
      </c>
      <c r="X55" s="241">
        <f>'5 Venituri si cheltuieli'!X26</f>
        <v>0</v>
      </c>
      <c r="Y55" s="241">
        <f>'5 Venituri si cheltuieli'!Y26</f>
        <v>0</v>
      </c>
      <c r="Z55" s="241">
        <f>'5 Venituri si cheltuieli'!Z26</f>
        <v>0</v>
      </c>
      <c r="AA55" s="241">
        <f>'5 Venituri si cheltuieli'!AA26</f>
        <v>0</v>
      </c>
      <c r="AB55" s="241">
        <f>'5 Venituri si cheltuieli'!AB26</f>
        <v>0</v>
      </c>
      <c r="AC55" s="241">
        <f>'5 Venituri si cheltuieli'!AC26</f>
        <v>0</v>
      </c>
      <c r="AD55" s="241">
        <f>'5 Venituri si cheltuieli'!AD26</f>
        <v>0</v>
      </c>
      <c r="AE55" s="241">
        <f>'5 Venituri si cheltuieli'!AE26</f>
        <v>0</v>
      </c>
      <c r="AF55" s="241">
        <f>'5 Venituri si cheltuieli'!AF26</f>
        <v>0</v>
      </c>
      <c r="AG55" s="241">
        <f>'5 Venituri si cheltuieli'!AG26</f>
        <v>0</v>
      </c>
    </row>
    <row r="56" spans="1:33" x14ac:dyDescent="0.2">
      <c r="A56" s="242">
        <v>15</v>
      </c>
      <c r="B56" s="166" t="s">
        <v>329</v>
      </c>
      <c r="C56" s="241">
        <f>'5 Venituri si cheltuieli'!C27</f>
        <v>0</v>
      </c>
      <c r="D56" s="258">
        <f>'5 Venituri si cheltuieli'!D27</f>
        <v>0</v>
      </c>
      <c r="E56" s="258">
        <f>'5 Venituri si cheltuieli'!E27</f>
        <v>0</v>
      </c>
      <c r="F56" s="258">
        <f>'5 Venituri si cheltuieli'!F27</f>
        <v>0</v>
      </c>
      <c r="G56" s="258">
        <f>'5 Venituri si cheltuieli'!G27</f>
        <v>0</v>
      </c>
      <c r="H56" s="258">
        <f>'5 Venituri si cheltuieli'!H27</f>
        <v>0</v>
      </c>
      <c r="I56" s="258">
        <f>'5 Venituri si cheltuieli'!I27</f>
        <v>0</v>
      </c>
      <c r="J56" s="258">
        <f>'5 Venituri si cheltuieli'!J27</f>
        <v>0</v>
      </c>
      <c r="K56" s="258">
        <f>'5 Venituri si cheltuieli'!K27</f>
        <v>0</v>
      </c>
      <c r="L56" s="258">
        <f>'5 Venituri si cheltuieli'!L27</f>
        <v>0</v>
      </c>
      <c r="M56" s="258">
        <f>'5 Venituri si cheltuieli'!M27</f>
        <v>0</v>
      </c>
      <c r="N56" s="258">
        <f>'5 Venituri si cheltuieli'!N27</f>
        <v>0</v>
      </c>
      <c r="O56" s="258">
        <f>'5 Venituri si cheltuieli'!O27</f>
        <v>0</v>
      </c>
      <c r="P56" s="258">
        <f>'5 Venituri si cheltuieli'!P27</f>
        <v>0</v>
      </c>
      <c r="Q56" s="258">
        <f>'5 Venituri si cheltuieli'!Q27</f>
        <v>0</v>
      </c>
      <c r="R56" s="258">
        <f>'5 Venituri si cheltuieli'!R27</f>
        <v>0</v>
      </c>
      <c r="S56" s="258">
        <f>'5 Venituri si cheltuieli'!S27</f>
        <v>0</v>
      </c>
      <c r="T56" s="241">
        <f t="shared" si="33"/>
        <v>0</v>
      </c>
      <c r="U56" s="241">
        <f t="shared" si="34"/>
        <v>0</v>
      </c>
      <c r="V56" s="241">
        <f t="shared" si="35"/>
        <v>0</v>
      </c>
      <c r="W56" s="241">
        <f t="shared" si="36"/>
        <v>0</v>
      </c>
      <c r="X56" s="241">
        <f>'5 Venituri si cheltuieli'!X27</f>
        <v>0</v>
      </c>
      <c r="Y56" s="241">
        <f>'5 Venituri si cheltuieli'!Y27</f>
        <v>0</v>
      </c>
      <c r="Z56" s="241">
        <f>'5 Venituri si cheltuieli'!Z27</f>
        <v>0</v>
      </c>
      <c r="AA56" s="241">
        <f>'5 Venituri si cheltuieli'!AA27</f>
        <v>0</v>
      </c>
      <c r="AB56" s="241">
        <f>'5 Venituri si cheltuieli'!AB27</f>
        <v>0</v>
      </c>
      <c r="AC56" s="241">
        <f>'5 Venituri si cheltuieli'!AC27</f>
        <v>0</v>
      </c>
      <c r="AD56" s="241">
        <f>'5 Venituri si cheltuieli'!AD27</f>
        <v>0</v>
      </c>
      <c r="AE56" s="241">
        <f>'5 Venituri si cheltuieli'!AE27</f>
        <v>0</v>
      </c>
      <c r="AF56" s="241">
        <f>'5 Venituri si cheltuieli'!AF27</f>
        <v>0</v>
      </c>
      <c r="AG56" s="241">
        <f>'5 Venituri si cheltuieli'!AG27</f>
        <v>0</v>
      </c>
    </row>
    <row r="57" spans="1:33" x14ac:dyDescent="0.2">
      <c r="A57" s="242">
        <v>16</v>
      </c>
      <c r="B57" s="166" t="s">
        <v>330</v>
      </c>
      <c r="C57" s="241">
        <f>'5 Venituri si cheltuieli'!C28</f>
        <v>0</v>
      </c>
      <c r="D57" s="258">
        <f>'5 Venituri si cheltuieli'!D28</f>
        <v>0</v>
      </c>
      <c r="E57" s="258">
        <f>'5 Venituri si cheltuieli'!E28</f>
        <v>0</v>
      </c>
      <c r="F57" s="258">
        <f>'5 Venituri si cheltuieli'!F28</f>
        <v>0</v>
      </c>
      <c r="G57" s="258">
        <f>'5 Venituri si cheltuieli'!G28</f>
        <v>0</v>
      </c>
      <c r="H57" s="258">
        <f>'5 Venituri si cheltuieli'!H28</f>
        <v>0</v>
      </c>
      <c r="I57" s="258">
        <f>'5 Venituri si cheltuieli'!I28</f>
        <v>0</v>
      </c>
      <c r="J57" s="258">
        <f>'5 Venituri si cheltuieli'!J28</f>
        <v>0</v>
      </c>
      <c r="K57" s="258">
        <f>'5 Venituri si cheltuieli'!K28</f>
        <v>0</v>
      </c>
      <c r="L57" s="258">
        <f>'5 Venituri si cheltuieli'!L28</f>
        <v>0</v>
      </c>
      <c r="M57" s="258">
        <f>'5 Venituri si cheltuieli'!M28</f>
        <v>0</v>
      </c>
      <c r="N57" s="258">
        <f>'5 Venituri si cheltuieli'!N28</f>
        <v>0</v>
      </c>
      <c r="O57" s="258">
        <f>'5 Venituri si cheltuieli'!O28</f>
        <v>0</v>
      </c>
      <c r="P57" s="258">
        <f>'5 Venituri si cheltuieli'!P28</f>
        <v>0</v>
      </c>
      <c r="Q57" s="258">
        <f>'5 Venituri si cheltuieli'!Q28</f>
        <v>0</v>
      </c>
      <c r="R57" s="258">
        <f>'5 Venituri si cheltuieli'!R28</f>
        <v>0</v>
      </c>
      <c r="S57" s="258">
        <f>'5 Venituri si cheltuieli'!S28</f>
        <v>0</v>
      </c>
      <c r="T57" s="241">
        <f t="shared" si="33"/>
        <v>0</v>
      </c>
      <c r="U57" s="241">
        <f t="shared" si="34"/>
        <v>0</v>
      </c>
      <c r="V57" s="241">
        <f t="shared" si="35"/>
        <v>0</v>
      </c>
      <c r="W57" s="241">
        <f t="shared" si="36"/>
        <v>0</v>
      </c>
      <c r="X57" s="241">
        <f>'5 Venituri si cheltuieli'!X28</f>
        <v>0</v>
      </c>
      <c r="Y57" s="241">
        <f>'5 Venituri si cheltuieli'!Y28</f>
        <v>0</v>
      </c>
      <c r="Z57" s="241">
        <f>'5 Venituri si cheltuieli'!Z28</f>
        <v>0</v>
      </c>
      <c r="AA57" s="241">
        <f>'5 Venituri si cheltuieli'!AA28</f>
        <v>0</v>
      </c>
      <c r="AB57" s="241">
        <f>'5 Venituri si cheltuieli'!AB28</f>
        <v>0</v>
      </c>
      <c r="AC57" s="241">
        <f>'5 Venituri si cheltuieli'!AC28</f>
        <v>0</v>
      </c>
      <c r="AD57" s="241">
        <f>'5 Venituri si cheltuieli'!AD28</f>
        <v>0</v>
      </c>
      <c r="AE57" s="241">
        <f>'5 Venituri si cheltuieli'!AE28</f>
        <v>0</v>
      </c>
      <c r="AF57" s="241">
        <f>'5 Venituri si cheltuieli'!AF28</f>
        <v>0</v>
      </c>
      <c r="AG57" s="241">
        <f>'5 Venituri si cheltuieli'!AG28</f>
        <v>0</v>
      </c>
    </row>
    <row r="58" spans="1:33" x14ac:dyDescent="0.2">
      <c r="A58" s="242">
        <v>17</v>
      </c>
      <c r="B58" s="166" t="s">
        <v>136</v>
      </c>
      <c r="C58" s="241">
        <f>'5 Venituri si cheltuieli'!C29</f>
        <v>0</v>
      </c>
      <c r="D58" s="258">
        <f>'5 Venituri si cheltuieli'!D29</f>
        <v>0</v>
      </c>
      <c r="E58" s="258">
        <f>'5 Venituri si cheltuieli'!E29</f>
        <v>0</v>
      </c>
      <c r="F58" s="258">
        <f>'5 Venituri si cheltuieli'!F29</f>
        <v>0</v>
      </c>
      <c r="G58" s="258">
        <f>'5 Venituri si cheltuieli'!G29</f>
        <v>0</v>
      </c>
      <c r="H58" s="258">
        <f>'5 Venituri si cheltuieli'!H29</f>
        <v>0</v>
      </c>
      <c r="I58" s="258">
        <f>'5 Venituri si cheltuieli'!I29</f>
        <v>0</v>
      </c>
      <c r="J58" s="258">
        <f>'5 Venituri si cheltuieli'!J29</f>
        <v>0</v>
      </c>
      <c r="K58" s="258">
        <f>'5 Venituri si cheltuieli'!K29</f>
        <v>0</v>
      </c>
      <c r="L58" s="258">
        <f>'5 Venituri si cheltuieli'!L29</f>
        <v>0</v>
      </c>
      <c r="M58" s="258">
        <f>'5 Venituri si cheltuieli'!M29</f>
        <v>0</v>
      </c>
      <c r="N58" s="258">
        <f>'5 Venituri si cheltuieli'!N29</f>
        <v>0</v>
      </c>
      <c r="O58" s="258">
        <f>'5 Venituri si cheltuieli'!O29</f>
        <v>0</v>
      </c>
      <c r="P58" s="258">
        <f>'5 Venituri si cheltuieli'!P29</f>
        <v>0</v>
      </c>
      <c r="Q58" s="258">
        <f>'5 Venituri si cheltuieli'!Q29</f>
        <v>0</v>
      </c>
      <c r="R58" s="258">
        <f>'5 Venituri si cheltuieli'!R29</f>
        <v>0</v>
      </c>
      <c r="S58" s="258">
        <f>'5 Venituri si cheltuieli'!S29</f>
        <v>0</v>
      </c>
      <c r="T58" s="241">
        <f t="shared" si="33"/>
        <v>0</v>
      </c>
      <c r="U58" s="241">
        <f t="shared" si="34"/>
        <v>0</v>
      </c>
      <c r="V58" s="241">
        <f t="shared" si="35"/>
        <v>0</v>
      </c>
      <c r="W58" s="241">
        <f t="shared" si="36"/>
        <v>0</v>
      </c>
      <c r="X58" s="241">
        <f>'5 Venituri si cheltuieli'!X29</f>
        <v>0</v>
      </c>
      <c r="Y58" s="241">
        <f>'5 Venituri si cheltuieli'!Y29</f>
        <v>0</v>
      </c>
      <c r="Z58" s="241">
        <f>'5 Venituri si cheltuieli'!Z29</f>
        <v>0</v>
      </c>
      <c r="AA58" s="241">
        <f>'5 Venituri si cheltuieli'!AA29</f>
        <v>0</v>
      </c>
      <c r="AB58" s="241">
        <f>'5 Venituri si cheltuieli'!AB29</f>
        <v>0</v>
      </c>
      <c r="AC58" s="241">
        <f>'5 Venituri si cheltuieli'!AC29</f>
        <v>0</v>
      </c>
      <c r="AD58" s="241">
        <f>'5 Venituri si cheltuieli'!AD29</f>
        <v>0</v>
      </c>
      <c r="AE58" s="241">
        <f>'5 Venituri si cheltuieli'!AE29</f>
        <v>0</v>
      </c>
      <c r="AF58" s="241">
        <f>'5 Venituri si cheltuieli'!AF29</f>
        <v>0</v>
      </c>
      <c r="AG58" s="241">
        <f>'5 Venituri si cheltuieli'!AG29</f>
        <v>0</v>
      </c>
    </row>
    <row r="59" spans="1:33" x14ac:dyDescent="0.2">
      <c r="A59" s="242">
        <v>18</v>
      </c>
      <c r="B59" s="166" t="s">
        <v>331</v>
      </c>
      <c r="C59" s="241">
        <f>'5 Venituri si cheltuieli'!C31</f>
        <v>0</v>
      </c>
      <c r="D59" s="258">
        <f>'5 Venituri si cheltuieli'!D31</f>
        <v>0</v>
      </c>
      <c r="E59" s="258">
        <f>'5 Venituri si cheltuieli'!E31</f>
        <v>0</v>
      </c>
      <c r="F59" s="258">
        <f>'5 Venituri si cheltuieli'!F31</f>
        <v>0</v>
      </c>
      <c r="G59" s="258">
        <f>'5 Venituri si cheltuieli'!G31</f>
        <v>0</v>
      </c>
      <c r="H59" s="258">
        <f>'5 Venituri si cheltuieli'!H31</f>
        <v>0</v>
      </c>
      <c r="I59" s="258">
        <f>'5 Venituri si cheltuieli'!I31</f>
        <v>0</v>
      </c>
      <c r="J59" s="258">
        <f>'5 Venituri si cheltuieli'!J31</f>
        <v>0</v>
      </c>
      <c r="K59" s="258">
        <f>'5 Venituri si cheltuieli'!K31</f>
        <v>0</v>
      </c>
      <c r="L59" s="258">
        <f>'5 Venituri si cheltuieli'!L31</f>
        <v>0</v>
      </c>
      <c r="M59" s="258">
        <f>'5 Venituri si cheltuieli'!M31</f>
        <v>0</v>
      </c>
      <c r="N59" s="258">
        <f>'5 Venituri si cheltuieli'!N31</f>
        <v>0</v>
      </c>
      <c r="O59" s="258">
        <f>'5 Venituri si cheltuieli'!O31</f>
        <v>0</v>
      </c>
      <c r="P59" s="258">
        <f>'5 Venituri si cheltuieli'!P31</f>
        <v>0</v>
      </c>
      <c r="Q59" s="258">
        <f>'5 Venituri si cheltuieli'!Q31</f>
        <v>0</v>
      </c>
      <c r="R59" s="258">
        <f>'5 Venituri si cheltuieli'!R31</f>
        <v>0</v>
      </c>
      <c r="S59" s="258">
        <f>'5 Venituri si cheltuieli'!S31</f>
        <v>0</v>
      </c>
      <c r="T59" s="241">
        <f t="shared" si="33"/>
        <v>0</v>
      </c>
      <c r="U59" s="241">
        <f t="shared" si="34"/>
        <v>0</v>
      </c>
      <c r="V59" s="241">
        <f t="shared" si="35"/>
        <v>0</v>
      </c>
      <c r="W59" s="241">
        <f t="shared" si="36"/>
        <v>0</v>
      </c>
      <c r="X59" s="241">
        <f>'5 Venituri si cheltuieli'!X31</f>
        <v>0</v>
      </c>
      <c r="Y59" s="241">
        <f>'5 Venituri si cheltuieli'!Y31</f>
        <v>0</v>
      </c>
      <c r="Z59" s="241">
        <f>'5 Venituri si cheltuieli'!Z31</f>
        <v>0</v>
      </c>
      <c r="AA59" s="241">
        <f>'5 Venituri si cheltuieli'!AA31</f>
        <v>0</v>
      </c>
      <c r="AB59" s="241">
        <f>'5 Venituri si cheltuieli'!AB31</f>
        <v>0</v>
      </c>
      <c r="AC59" s="241">
        <f>'5 Venituri si cheltuieli'!AC31</f>
        <v>0</v>
      </c>
      <c r="AD59" s="241">
        <f>'5 Venituri si cheltuieli'!AD31</f>
        <v>0</v>
      </c>
      <c r="AE59" s="241">
        <f>'5 Venituri si cheltuieli'!AE31</f>
        <v>0</v>
      </c>
      <c r="AF59" s="241">
        <f>'5 Venituri si cheltuieli'!AF31</f>
        <v>0</v>
      </c>
      <c r="AG59" s="241">
        <f>'5 Venituri si cheltuieli'!AG31</f>
        <v>0</v>
      </c>
    </row>
    <row r="60" spans="1:33" x14ac:dyDescent="0.2">
      <c r="A60" s="242">
        <v>19</v>
      </c>
      <c r="B60" s="166" t="s">
        <v>332</v>
      </c>
      <c r="C60" s="241">
        <f>'5 Venituri si cheltuieli'!C32</f>
        <v>0</v>
      </c>
      <c r="D60" s="258">
        <f>'5 Venituri si cheltuieli'!D32</f>
        <v>0</v>
      </c>
      <c r="E60" s="258">
        <f>'5 Venituri si cheltuieli'!E32</f>
        <v>0</v>
      </c>
      <c r="F60" s="258">
        <f>'5 Venituri si cheltuieli'!F32</f>
        <v>0</v>
      </c>
      <c r="G60" s="258">
        <f>'5 Venituri si cheltuieli'!G32</f>
        <v>0</v>
      </c>
      <c r="H60" s="258">
        <f>'5 Venituri si cheltuieli'!H32</f>
        <v>0</v>
      </c>
      <c r="I60" s="258">
        <f>'5 Venituri si cheltuieli'!I32</f>
        <v>0</v>
      </c>
      <c r="J60" s="258">
        <f>'5 Venituri si cheltuieli'!J32</f>
        <v>0</v>
      </c>
      <c r="K60" s="258">
        <f>'5 Venituri si cheltuieli'!K32</f>
        <v>0</v>
      </c>
      <c r="L60" s="258">
        <f>'5 Venituri si cheltuieli'!L32</f>
        <v>0</v>
      </c>
      <c r="M60" s="258">
        <f>'5 Venituri si cheltuieli'!M32</f>
        <v>0</v>
      </c>
      <c r="N60" s="258">
        <f>'5 Venituri si cheltuieli'!N32</f>
        <v>0</v>
      </c>
      <c r="O60" s="258">
        <f>'5 Venituri si cheltuieli'!O32</f>
        <v>0</v>
      </c>
      <c r="P60" s="258">
        <f>'5 Venituri si cheltuieli'!P32</f>
        <v>0</v>
      </c>
      <c r="Q60" s="258">
        <f>'5 Venituri si cheltuieli'!Q32</f>
        <v>0</v>
      </c>
      <c r="R60" s="258">
        <f>'5 Venituri si cheltuieli'!R32</f>
        <v>0</v>
      </c>
      <c r="S60" s="258">
        <f>'5 Venituri si cheltuieli'!S32</f>
        <v>0</v>
      </c>
      <c r="T60" s="241">
        <f t="shared" si="33"/>
        <v>0</v>
      </c>
      <c r="U60" s="241">
        <f t="shared" si="34"/>
        <v>0</v>
      </c>
      <c r="V60" s="241">
        <f t="shared" si="35"/>
        <v>0</v>
      </c>
      <c r="W60" s="241">
        <f t="shared" si="36"/>
        <v>0</v>
      </c>
      <c r="X60" s="241">
        <f>'5 Venituri si cheltuieli'!X32</f>
        <v>0</v>
      </c>
      <c r="Y60" s="241">
        <f>'5 Venituri si cheltuieli'!Y32</f>
        <v>0</v>
      </c>
      <c r="Z60" s="241">
        <f>'5 Venituri si cheltuieli'!Z32</f>
        <v>0</v>
      </c>
      <c r="AA60" s="241">
        <f>'5 Venituri si cheltuieli'!AA32</f>
        <v>0</v>
      </c>
      <c r="AB60" s="241">
        <f>'5 Venituri si cheltuieli'!AB32</f>
        <v>0</v>
      </c>
      <c r="AC60" s="241">
        <f>'5 Venituri si cheltuieli'!AC32</f>
        <v>0</v>
      </c>
      <c r="AD60" s="241">
        <f>'5 Venituri si cheltuieli'!AD32</f>
        <v>0</v>
      </c>
      <c r="AE60" s="241">
        <f>'5 Venituri si cheltuieli'!AE32</f>
        <v>0</v>
      </c>
      <c r="AF60" s="241">
        <f>'5 Venituri si cheltuieli'!AF32</f>
        <v>0</v>
      </c>
      <c r="AG60" s="241">
        <f>'5 Venituri si cheltuieli'!AG32</f>
        <v>0</v>
      </c>
    </row>
    <row r="61" spans="1:33" ht="30" customHeight="1" x14ac:dyDescent="0.2">
      <c r="A61" s="242">
        <v>22</v>
      </c>
      <c r="B61" s="166" t="s">
        <v>337</v>
      </c>
      <c r="C61" s="241">
        <f>'5 Venituri si cheltuieli'!C37</f>
        <v>0</v>
      </c>
      <c r="D61" s="258">
        <f>'5 Venituri si cheltuieli'!D37</f>
        <v>0</v>
      </c>
      <c r="E61" s="258">
        <f>'5 Venituri si cheltuieli'!E37</f>
        <v>0</v>
      </c>
      <c r="F61" s="258">
        <f>'5 Venituri si cheltuieli'!F37</f>
        <v>0</v>
      </c>
      <c r="G61" s="258">
        <f>'5 Venituri si cheltuieli'!G37</f>
        <v>0</v>
      </c>
      <c r="H61" s="258">
        <f>'5 Venituri si cheltuieli'!H37</f>
        <v>0</v>
      </c>
      <c r="I61" s="258">
        <f>'5 Venituri si cheltuieli'!I37</f>
        <v>0</v>
      </c>
      <c r="J61" s="258">
        <f>'5 Venituri si cheltuieli'!J37</f>
        <v>0</v>
      </c>
      <c r="K61" s="258">
        <f>'5 Venituri si cheltuieli'!K37</f>
        <v>0</v>
      </c>
      <c r="L61" s="258">
        <f>'5 Venituri si cheltuieli'!L37</f>
        <v>0</v>
      </c>
      <c r="M61" s="258">
        <f>'5 Venituri si cheltuieli'!M37</f>
        <v>0</v>
      </c>
      <c r="N61" s="258">
        <f>'5 Venituri si cheltuieli'!N37</f>
        <v>0</v>
      </c>
      <c r="O61" s="258">
        <f>'5 Venituri si cheltuieli'!O37</f>
        <v>0</v>
      </c>
      <c r="P61" s="258">
        <f>'5 Venituri si cheltuieli'!P37</f>
        <v>0</v>
      </c>
      <c r="Q61" s="258">
        <f>'5 Venituri si cheltuieli'!Q37</f>
        <v>0</v>
      </c>
      <c r="R61" s="258">
        <f>'5 Venituri si cheltuieli'!R37</f>
        <v>0</v>
      </c>
      <c r="S61" s="258">
        <f>'5 Venituri si cheltuieli'!S37</f>
        <v>0</v>
      </c>
      <c r="T61" s="241">
        <f t="shared" si="33"/>
        <v>0</v>
      </c>
      <c r="U61" s="241">
        <f t="shared" si="34"/>
        <v>0</v>
      </c>
      <c r="V61" s="241">
        <f t="shared" si="35"/>
        <v>0</v>
      </c>
      <c r="W61" s="241">
        <f t="shared" si="36"/>
        <v>0</v>
      </c>
      <c r="X61" s="241">
        <f>'5 Venituri si cheltuieli'!X37</f>
        <v>0</v>
      </c>
      <c r="Y61" s="241">
        <f>'5 Venituri si cheltuieli'!Y37</f>
        <v>0</v>
      </c>
      <c r="Z61" s="241">
        <f>'5 Venituri si cheltuieli'!Z37</f>
        <v>0</v>
      </c>
      <c r="AA61" s="241">
        <f>'5 Venituri si cheltuieli'!AA37</f>
        <v>0</v>
      </c>
      <c r="AB61" s="241">
        <f>'5 Venituri si cheltuieli'!AB37</f>
        <v>0</v>
      </c>
      <c r="AC61" s="241">
        <f>'5 Venituri si cheltuieli'!AC37</f>
        <v>0</v>
      </c>
      <c r="AD61" s="241">
        <f>'5 Venituri si cheltuieli'!AD37</f>
        <v>0</v>
      </c>
      <c r="AE61" s="241">
        <f>'5 Venituri si cheltuieli'!AE37</f>
        <v>0</v>
      </c>
      <c r="AF61" s="241">
        <f>'5 Venituri si cheltuieli'!AF37</f>
        <v>0</v>
      </c>
      <c r="AG61" s="241">
        <f>'5 Venituri si cheltuieli'!AG37</f>
        <v>0</v>
      </c>
    </row>
    <row r="62" spans="1:33" x14ac:dyDescent="0.2">
      <c r="A62" s="261"/>
      <c r="B62" s="264" t="s">
        <v>423</v>
      </c>
      <c r="C62" s="244">
        <f>C63+C67</f>
        <v>0</v>
      </c>
      <c r="D62" s="245">
        <f t="shared" ref="D62:AG62" si="37">D63+D67</f>
        <v>0</v>
      </c>
      <c r="E62" s="245">
        <f t="shared" si="37"/>
        <v>0</v>
      </c>
      <c r="F62" s="245">
        <f t="shared" si="37"/>
        <v>0</v>
      </c>
      <c r="G62" s="245">
        <f t="shared" si="37"/>
        <v>0</v>
      </c>
      <c r="H62" s="245">
        <f t="shared" si="37"/>
        <v>0</v>
      </c>
      <c r="I62" s="245">
        <f t="shared" si="37"/>
        <v>0</v>
      </c>
      <c r="J62" s="245">
        <f t="shared" si="37"/>
        <v>0</v>
      </c>
      <c r="K62" s="245">
        <f t="shared" si="37"/>
        <v>0</v>
      </c>
      <c r="L62" s="245">
        <f t="shared" si="37"/>
        <v>0</v>
      </c>
      <c r="M62" s="245">
        <f t="shared" si="37"/>
        <v>0</v>
      </c>
      <c r="N62" s="245">
        <f t="shared" si="37"/>
        <v>0</v>
      </c>
      <c r="O62" s="245">
        <f t="shared" si="37"/>
        <v>0</v>
      </c>
      <c r="P62" s="245">
        <f t="shared" si="37"/>
        <v>0</v>
      </c>
      <c r="Q62" s="245">
        <f t="shared" si="37"/>
        <v>0</v>
      </c>
      <c r="R62" s="245">
        <f t="shared" si="37"/>
        <v>0</v>
      </c>
      <c r="S62" s="245">
        <f t="shared" si="37"/>
        <v>0</v>
      </c>
      <c r="T62" s="241">
        <f t="shared" si="33"/>
        <v>0</v>
      </c>
      <c r="U62" s="241">
        <f t="shared" si="34"/>
        <v>0</v>
      </c>
      <c r="V62" s="241">
        <f t="shared" si="35"/>
        <v>0</v>
      </c>
      <c r="W62" s="241">
        <f t="shared" si="36"/>
        <v>0</v>
      </c>
      <c r="X62" s="244">
        <f t="shared" si="37"/>
        <v>0</v>
      </c>
      <c r="Y62" s="244">
        <f t="shared" si="37"/>
        <v>0</v>
      </c>
      <c r="Z62" s="244">
        <f t="shared" si="37"/>
        <v>0</v>
      </c>
      <c r="AA62" s="244">
        <f t="shared" si="37"/>
        <v>0</v>
      </c>
      <c r="AB62" s="244">
        <f t="shared" si="37"/>
        <v>0</v>
      </c>
      <c r="AC62" s="244">
        <f t="shared" si="37"/>
        <v>0</v>
      </c>
      <c r="AD62" s="244">
        <f t="shared" si="37"/>
        <v>0</v>
      </c>
      <c r="AE62" s="244">
        <f t="shared" si="37"/>
        <v>0</v>
      </c>
      <c r="AF62" s="244">
        <f t="shared" si="37"/>
        <v>0</v>
      </c>
      <c r="AG62" s="244">
        <f t="shared" si="37"/>
        <v>0</v>
      </c>
    </row>
    <row r="63" spans="1:33" x14ac:dyDescent="0.2">
      <c r="A63" s="261" t="s">
        <v>424</v>
      </c>
      <c r="B63" s="181" t="s">
        <v>339</v>
      </c>
      <c r="C63" s="244">
        <f>'5 Venituri si cheltuieli'!C39</f>
        <v>0</v>
      </c>
      <c r="D63" s="245">
        <f>'5 Venituri si cheltuieli'!D39</f>
        <v>0</v>
      </c>
      <c r="E63" s="245">
        <f>'5 Venituri si cheltuieli'!E39</f>
        <v>0</v>
      </c>
      <c r="F63" s="245">
        <f>'5 Venituri si cheltuieli'!F39</f>
        <v>0</v>
      </c>
      <c r="G63" s="245">
        <f>'5 Venituri si cheltuieli'!G39</f>
        <v>0</v>
      </c>
      <c r="H63" s="245">
        <f>'5 Venituri si cheltuieli'!H39</f>
        <v>0</v>
      </c>
      <c r="I63" s="245">
        <f>'5 Venituri si cheltuieli'!I39</f>
        <v>0</v>
      </c>
      <c r="J63" s="245">
        <f>'5 Venituri si cheltuieli'!J39</f>
        <v>0</v>
      </c>
      <c r="K63" s="245">
        <f>'5 Venituri si cheltuieli'!K39</f>
        <v>0</v>
      </c>
      <c r="L63" s="245">
        <f>'5 Venituri si cheltuieli'!L39</f>
        <v>0</v>
      </c>
      <c r="M63" s="245">
        <f>'5 Venituri si cheltuieli'!M39</f>
        <v>0</v>
      </c>
      <c r="N63" s="245">
        <f>'5 Venituri si cheltuieli'!N39</f>
        <v>0</v>
      </c>
      <c r="O63" s="245">
        <f>'5 Venituri si cheltuieli'!O39</f>
        <v>0</v>
      </c>
      <c r="P63" s="245">
        <f>'5 Venituri si cheltuieli'!P39</f>
        <v>0</v>
      </c>
      <c r="Q63" s="245">
        <f>'5 Venituri si cheltuieli'!Q39</f>
        <v>0</v>
      </c>
      <c r="R63" s="245">
        <f>'5 Venituri si cheltuieli'!R39</f>
        <v>0</v>
      </c>
      <c r="S63" s="245">
        <f>'5 Venituri si cheltuieli'!S39</f>
        <v>0</v>
      </c>
      <c r="T63" s="241">
        <f t="shared" si="33"/>
        <v>0</v>
      </c>
      <c r="U63" s="241">
        <f t="shared" si="34"/>
        <v>0</v>
      </c>
      <c r="V63" s="241">
        <f t="shared" si="35"/>
        <v>0</v>
      </c>
      <c r="W63" s="241">
        <f t="shared" si="36"/>
        <v>0</v>
      </c>
      <c r="X63" s="244">
        <f>'5 Venituri si cheltuieli'!X39</f>
        <v>0</v>
      </c>
      <c r="Y63" s="244">
        <f>'5 Venituri si cheltuieli'!Y39</f>
        <v>0</v>
      </c>
      <c r="Z63" s="244">
        <f>'5 Venituri si cheltuieli'!Z39</f>
        <v>0</v>
      </c>
      <c r="AA63" s="244">
        <f>'5 Venituri si cheltuieli'!AA39</f>
        <v>0</v>
      </c>
      <c r="AB63" s="244">
        <f>'5 Venituri si cheltuieli'!AB39</f>
        <v>0</v>
      </c>
      <c r="AC63" s="244">
        <f>'5 Venituri si cheltuieli'!AC39</f>
        <v>0</v>
      </c>
      <c r="AD63" s="244">
        <f>'5 Venituri si cheltuieli'!AD39</f>
        <v>0</v>
      </c>
      <c r="AE63" s="244">
        <f>'5 Venituri si cheltuieli'!AE39</f>
        <v>0</v>
      </c>
      <c r="AF63" s="244">
        <f>'5 Venituri si cheltuieli'!AF39</f>
        <v>0</v>
      </c>
      <c r="AG63" s="244">
        <f>'5 Venituri si cheltuieli'!AG39</f>
        <v>0</v>
      </c>
    </row>
    <row r="64" spans="1:33" x14ac:dyDescent="0.2">
      <c r="A64" s="261"/>
      <c r="B64" s="184" t="s">
        <v>340</v>
      </c>
      <c r="C64" s="243">
        <f>'5 Venituri si cheltuieli'!C40</f>
        <v>0</v>
      </c>
      <c r="D64" s="265">
        <f>'5 Venituri si cheltuieli'!D40</f>
        <v>0</v>
      </c>
      <c r="E64" s="265">
        <f>'5 Venituri si cheltuieli'!E40</f>
        <v>0</v>
      </c>
      <c r="F64" s="265">
        <f>'5 Venituri si cheltuieli'!F40</f>
        <v>0</v>
      </c>
      <c r="G64" s="265">
        <f>'5 Venituri si cheltuieli'!G40</f>
        <v>0</v>
      </c>
      <c r="H64" s="265">
        <f>'5 Venituri si cheltuieli'!H40</f>
        <v>0</v>
      </c>
      <c r="I64" s="265">
        <f>'5 Venituri si cheltuieli'!I40</f>
        <v>0</v>
      </c>
      <c r="J64" s="265">
        <f>'5 Venituri si cheltuieli'!J40</f>
        <v>0</v>
      </c>
      <c r="K64" s="265">
        <f>'5 Venituri si cheltuieli'!K40</f>
        <v>0</v>
      </c>
      <c r="L64" s="265">
        <f>'5 Venituri si cheltuieli'!L40</f>
        <v>0</v>
      </c>
      <c r="M64" s="265">
        <f>'5 Venituri si cheltuieli'!M40</f>
        <v>0</v>
      </c>
      <c r="N64" s="265">
        <f>'5 Venituri si cheltuieli'!N40</f>
        <v>0</v>
      </c>
      <c r="O64" s="265">
        <f>'5 Venituri si cheltuieli'!O40</f>
        <v>0</v>
      </c>
      <c r="P64" s="265">
        <f>'5 Venituri si cheltuieli'!P40</f>
        <v>0</v>
      </c>
      <c r="Q64" s="265">
        <f>'5 Venituri si cheltuieli'!Q40</f>
        <v>0</v>
      </c>
      <c r="R64" s="265">
        <f>'5 Venituri si cheltuieli'!R40</f>
        <v>0</v>
      </c>
      <c r="S64" s="265">
        <f>'5 Venituri si cheltuieli'!S40</f>
        <v>0</v>
      </c>
      <c r="T64" s="241">
        <f t="shared" si="33"/>
        <v>0</v>
      </c>
      <c r="U64" s="241">
        <f t="shared" si="34"/>
        <v>0</v>
      </c>
      <c r="V64" s="241">
        <f t="shared" si="35"/>
        <v>0</v>
      </c>
      <c r="W64" s="241">
        <f t="shared" si="36"/>
        <v>0</v>
      </c>
      <c r="X64" s="243">
        <f>'5 Venituri si cheltuieli'!X40</f>
        <v>0</v>
      </c>
      <c r="Y64" s="243">
        <f>'5 Venituri si cheltuieli'!Y40</f>
        <v>0</v>
      </c>
      <c r="Z64" s="243">
        <f>'5 Venituri si cheltuieli'!Z40</f>
        <v>0</v>
      </c>
      <c r="AA64" s="243">
        <f>'5 Venituri si cheltuieli'!AA40</f>
        <v>0</v>
      </c>
      <c r="AB64" s="243">
        <f>'5 Venituri si cheltuieli'!AB40</f>
        <v>0</v>
      </c>
      <c r="AC64" s="243">
        <f>'5 Venituri si cheltuieli'!AC40</f>
        <v>0</v>
      </c>
      <c r="AD64" s="243">
        <f>'5 Venituri si cheltuieli'!AD40</f>
        <v>0</v>
      </c>
      <c r="AE64" s="243">
        <f>'5 Venituri si cheltuieli'!AE40</f>
        <v>0</v>
      </c>
      <c r="AF64" s="243">
        <f>'5 Venituri si cheltuieli'!AF40</f>
        <v>0</v>
      </c>
      <c r="AG64" s="243">
        <f>'5 Venituri si cheltuieli'!AG40</f>
        <v>0</v>
      </c>
    </row>
    <row r="65" spans="1:33" x14ac:dyDescent="0.2">
      <c r="A65" s="261"/>
      <c r="B65" s="184" t="s">
        <v>341</v>
      </c>
      <c r="C65" s="243">
        <f>'5 Venituri si cheltuieli'!C41</f>
        <v>0</v>
      </c>
      <c r="D65" s="265">
        <f>'5 Venituri si cheltuieli'!D41</f>
        <v>0</v>
      </c>
      <c r="E65" s="265">
        <f>'5 Venituri si cheltuieli'!E41</f>
        <v>0</v>
      </c>
      <c r="F65" s="265">
        <f>'5 Venituri si cheltuieli'!F41</f>
        <v>0</v>
      </c>
      <c r="G65" s="265">
        <f>'5 Venituri si cheltuieli'!G41</f>
        <v>0</v>
      </c>
      <c r="H65" s="265">
        <f>'5 Venituri si cheltuieli'!H41</f>
        <v>0</v>
      </c>
      <c r="I65" s="265">
        <f>'5 Venituri si cheltuieli'!I41</f>
        <v>0</v>
      </c>
      <c r="J65" s="265">
        <f>'5 Venituri si cheltuieli'!J41</f>
        <v>0</v>
      </c>
      <c r="K65" s="265">
        <f>'5 Venituri si cheltuieli'!K41</f>
        <v>0</v>
      </c>
      <c r="L65" s="265">
        <f>'5 Venituri si cheltuieli'!L41</f>
        <v>0</v>
      </c>
      <c r="M65" s="265">
        <f>'5 Venituri si cheltuieli'!M41</f>
        <v>0</v>
      </c>
      <c r="N65" s="265">
        <f>'5 Venituri si cheltuieli'!N41</f>
        <v>0</v>
      </c>
      <c r="O65" s="265">
        <f>'5 Venituri si cheltuieli'!O41</f>
        <v>0</v>
      </c>
      <c r="P65" s="265">
        <f>'5 Venituri si cheltuieli'!P41</f>
        <v>0</v>
      </c>
      <c r="Q65" s="265">
        <f>'5 Venituri si cheltuieli'!Q41</f>
        <v>0</v>
      </c>
      <c r="R65" s="265">
        <f>'5 Venituri si cheltuieli'!R41</f>
        <v>0</v>
      </c>
      <c r="S65" s="265">
        <f>'5 Venituri si cheltuieli'!S41</f>
        <v>0</v>
      </c>
      <c r="T65" s="241">
        <f t="shared" si="33"/>
        <v>0</v>
      </c>
      <c r="U65" s="241">
        <f t="shared" si="34"/>
        <v>0</v>
      </c>
      <c r="V65" s="241">
        <f t="shared" si="35"/>
        <v>0</v>
      </c>
      <c r="W65" s="241">
        <f t="shared" si="36"/>
        <v>0</v>
      </c>
      <c r="X65" s="243">
        <f>'5 Venituri si cheltuieli'!X41</f>
        <v>0</v>
      </c>
      <c r="Y65" s="243">
        <f>'5 Venituri si cheltuieli'!Y41</f>
        <v>0</v>
      </c>
      <c r="Z65" s="243">
        <f>'5 Venituri si cheltuieli'!Z41</f>
        <v>0</v>
      </c>
      <c r="AA65" s="243">
        <f>'5 Venituri si cheltuieli'!AA41</f>
        <v>0</v>
      </c>
      <c r="AB65" s="243">
        <f>'5 Venituri si cheltuieli'!AB41</f>
        <v>0</v>
      </c>
      <c r="AC65" s="243">
        <f>'5 Venituri si cheltuieli'!AC41</f>
        <v>0</v>
      </c>
      <c r="AD65" s="243">
        <f>'5 Venituri si cheltuieli'!AD41</f>
        <v>0</v>
      </c>
      <c r="AE65" s="243">
        <f>'5 Venituri si cheltuieli'!AE41</f>
        <v>0</v>
      </c>
      <c r="AF65" s="243">
        <f>'5 Venituri si cheltuieli'!AF41</f>
        <v>0</v>
      </c>
      <c r="AG65" s="243">
        <f>'5 Venituri si cheltuieli'!AG41</f>
        <v>0</v>
      </c>
    </row>
    <row r="66" spans="1:33" x14ac:dyDescent="0.2">
      <c r="A66" s="261"/>
      <c r="B66" s="184" t="s">
        <v>342</v>
      </c>
      <c r="C66" s="243">
        <f>'5 Venituri si cheltuieli'!C42</f>
        <v>0</v>
      </c>
      <c r="D66" s="265">
        <f>'5 Venituri si cheltuieli'!D42</f>
        <v>0</v>
      </c>
      <c r="E66" s="265">
        <f>'5 Venituri si cheltuieli'!E42</f>
        <v>0</v>
      </c>
      <c r="F66" s="265">
        <f>'5 Venituri si cheltuieli'!F42</f>
        <v>0</v>
      </c>
      <c r="G66" s="265">
        <f>'5 Venituri si cheltuieli'!G42</f>
        <v>0</v>
      </c>
      <c r="H66" s="265">
        <f>'5 Venituri si cheltuieli'!H42</f>
        <v>0</v>
      </c>
      <c r="I66" s="265">
        <f>'5 Venituri si cheltuieli'!I42</f>
        <v>0</v>
      </c>
      <c r="J66" s="265">
        <f>'5 Venituri si cheltuieli'!J42</f>
        <v>0</v>
      </c>
      <c r="K66" s="265">
        <f>'5 Venituri si cheltuieli'!K42</f>
        <v>0</v>
      </c>
      <c r="L66" s="265">
        <f>'5 Venituri si cheltuieli'!L42</f>
        <v>0</v>
      </c>
      <c r="M66" s="265">
        <f>'5 Venituri si cheltuieli'!M42</f>
        <v>0</v>
      </c>
      <c r="N66" s="265">
        <f>'5 Venituri si cheltuieli'!N42</f>
        <v>0</v>
      </c>
      <c r="O66" s="265">
        <f>'5 Venituri si cheltuieli'!O42</f>
        <v>0</v>
      </c>
      <c r="P66" s="265">
        <f>'5 Venituri si cheltuieli'!P42</f>
        <v>0</v>
      </c>
      <c r="Q66" s="265">
        <f>'5 Venituri si cheltuieli'!Q42</f>
        <v>0</v>
      </c>
      <c r="R66" s="265">
        <f>'5 Venituri si cheltuieli'!R42</f>
        <v>0</v>
      </c>
      <c r="S66" s="265">
        <f>'5 Venituri si cheltuieli'!S42</f>
        <v>0</v>
      </c>
      <c r="T66" s="241">
        <f t="shared" si="33"/>
        <v>0</v>
      </c>
      <c r="U66" s="241">
        <f t="shared" si="34"/>
        <v>0</v>
      </c>
      <c r="V66" s="241">
        <f t="shared" si="35"/>
        <v>0</v>
      </c>
      <c r="W66" s="241">
        <f t="shared" si="36"/>
        <v>0</v>
      </c>
      <c r="X66" s="243">
        <f>'5 Venituri si cheltuieli'!X42</f>
        <v>0</v>
      </c>
      <c r="Y66" s="243">
        <f>'5 Venituri si cheltuieli'!Y42</f>
        <v>0</v>
      </c>
      <c r="Z66" s="243">
        <f>'5 Venituri si cheltuieli'!Z42</f>
        <v>0</v>
      </c>
      <c r="AA66" s="243">
        <f>'5 Venituri si cheltuieli'!AA42</f>
        <v>0</v>
      </c>
      <c r="AB66" s="243">
        <f>'5 Venituri si cheltuieli'!AB42</f>
        <v>0</v>
      </c>
      <c r="AC66" s="243">
        <f>'5 Venituri si cheltuieli'!AC42</f>
        <v>0</v>
      </c>
      <c r="AD66" s="243">
        <f>'5 Venituri si cheltuieli'!AD42</f>
        <v>0</v>
      </c>
      <c r="AE66" s="243">
        <f>'5 Venituri si cheltuieli'!AE42</f>
        <v>0</v>
      </c>
      <c r="AF66" s="243">
        <f>'5 Venituri si cheltuieli'!AF42</f>
        <v>0</v>
      </c>
      <c r="AG66" s="243">
        <f>'5 Venituri si cheltuieli'!AG42</f>
        <v>0</v>
      </c>
    </row>
    <row r="67" spans="1:33" x14ac:dyDescent="0.2">
      <c r="A67" s="261" t="s">
        <v>425</v>
      </c>
      <c r="B67" s="166" t="s">
        <v>363</v>
      </c>
      <c r="C67" s="244">
        <f>'5 Venituri si cheltuieli'!C43</f>
        <v>0</v>
      </c>
      <c r="D67" s="245">
        <f>'5 Venituri si cheltuieli'!D43</f>
        <v>0</v>
      </c>
      <c r="E67" s="245">
        <f>'5 Venituri si cheltuieli'!E43</f>
        <v>0</v>
      </c>
      <c r="F67" s="245">
        <f>'5 Venituri si cheltuieli'!F43</f>
        <v>0</v>
      </c>
      <c r="G67" s="245">
        <f>'5 Venituri si cheltuieli'!G43</f>
        <v>0</v>
      </c>
      <c r="H67" s="245">
        <f>'5 Venituri si cheltuieli'!H43</f>
        <v>0</v>
      </c>
      <c r="I67" s="245">
        <f>'5 Venituri si cheltuieli'!I43</f>
        <v>0</v>
      </c>
      <c r="J67" s="245">
        <f>'5 Venituri si cheltuieli'!J43</f>
        <v>0</v>
      </c>
      <c r="K67" s="245">
        <f>'5 Venituri si cheltuieli'!K43</f>
        <v>0</v>
      </c>
      <c r="L67" s="245">
        <f>'5 Venituri si cheltuieli'!L43</f>
        <v>0</v>
      </c>
      <c r="M67" s="245">
        <f>'5 Venituri si cheltuieli'!M43</f>
        <v>0</v>
      </c>
      <c r="N67" s="245">
        <f>'5 Venituri si cheltuieli'!N43</f>
        <v>0</v>
      </c>
      <c r="O67" s="245">
        <f>'5 Venituri si cheltuieli'!O43</f>
        <v>0</v>
      </c>
      <c r="P67" s="245">
        <f>'5 Venituri si cheltuieli'!P43</f>
        <v>0</v>
      </c>
      <c r="Q67" s="245">
        <f>'5 Venituri si cheltuieli'!Q43</f>
        <v>0</v>
      </c>
      <c r="R67" s="245">
        <f>'5 Venituri si cheltuieli'!R43</f>
        <v>0</v>
      </c>
      <c r="S67" s="245">
        <f>'5 Venituri si cheltuieli'!S43</f>
        <v>0</v>
      </c>
      <c r="T67" s="241">
        <f t="shared" si="33"/>
        <v>0</v>
      </c>
      <c r="U67" s="241">
        <f t="shared" si="34"/>
        <v>0</v>
      </c>
      <c r="V67" s="241">
        <f t="shared" si="35"/>
        <v>0</v>
      </c>
      <c r="W67" s="241">
        <f t="shared" si="36"/>
        <v>0</v>
      </c>
      <c r="X67" s="244">
        <f>'5 Venituri si cheltuieli'!X43</f>
        <v>0</v>
      </c>
      <c r="Y67" s="244">
        <f>'5 Venituri si cheltuieli'!Y43</f>
        <v>0</v>
      </c>
      <c r="Z67" s="244">
        <f>'5 Venituri si cheltuieli'!Z43</f>
        <v>0</v>
      </c>
      <c r="AA67" s="244">
        <f>'5 Venituri si cheltuieli'!AA43</f>
        <v>0</v>
      </c>
      <c r="AB67" s="244">
        <f>'5 Venituri si cheltuieli'!AB43</f>
        <v>0</v>
      </c>
      <c r="AC67" s="244">
        <f>'5 Venituri si cheltuieli'!AC43</f>
        <v>0</v>
      </c>
      <c r="AD67" s="244">
        <f>'5 Venituri si cheltuieli'!AD43</f>
        <v>0</v>
      </c>
      <c r="AE67" s="244">
        <f>'5 Venituri si cheltuieli'!AE43</f>
        <v>0</v>
      </c>
      <c r="AF67" s="244">
        <f>'5 Venituri si cheltuieli'!AF43</f>
        <v>0</v>
      </c>
      <c r="AG67" s="244">
        <f>'5 Venituri si cheltuieli'!AG43</f>
        <v>0</v>
      </c>
    </row>
    <row r="68" spans="1:33" x14ac:dyDescent="0.2">
      <c r="A68" s="261"/>
      <c r="B68" s="259" t="s">
        <v>345</v>
      </c>
      <c r="C68" s="244">
        <f>'5 Venituri si cheltuieli'!C45</f>
        <v>0</v>
      </c>
      <c r="D68" s="245">
        <f>'5 Venituri si cheltuieli'!D45</f>
        <v>0</v>
      </c>
      <c r="E68" s="245">
        <f>'5 Venituri si cheltuieli'!E45</f>
        <v>0</v>
      </c>
      <c r="F68" s="245">
        <f>'5 Venituri si cheltuieli'!F45</f>
        <v>0</v>
      </c>
      <c r="G68" s="245">
        <f>'5 Venituri si cheltuieli'!G45</f>
        <v>0</v>
      </c>
      <c r="H68" s="245">
        <f>'5 Venituri si cheltuieli'!H45</f>
        <v>0</v>
      </c>
      <c r="I68" s="245">
        <f>'5 Venituri si cheltuieli'!I45</f>
        <v>0</v>
      </c>
      <c r="J68" s="245">
        <f>'5 Venituri si cheltuieli'!J45</f>
        <v>0</v>
      </c>
      <c r="K68" s="245">
        <f>'5 Venituri si cheltuieli'!K45</f>
        <v>0</v>
      </c>
      <c r="L68" s="245">
        <f>'5 Venituri si cheltuieli'!L45</f>
        <v>0</v>
      </c>
      <c r="M68" s="245">
        <f>'5 Venituri si cheltuieli'!M45</f>
        <v>0</v>
      </c>
      <c r="N68" s="245">
        <f>'5 Venituri si cheltuieli'!N45</f>
        <v>0</v>
      </c>
      <c r="O68" s="245">
        <f>'5 Venituri si cheltuieli'!O45</f>
        <v>0</v>
      </c>
      <c r="P68" s="245">
        <f>'5 Venituri si cheltuieli'!P45</f>
        <v>0</v>
      </c>
      <c r="Q68" s="245">
        <f>'5 Venituri si cheltuieli'!Q45</f>
        <v>0</v>
      </c>
      <c r="R68" s="245">
        <f>'5 Venituri si cheltuieli'!R45</f>
        <v>0</v>
      </c>
      <c r="S68" s="245">
        <f>'5 Venituri si cheltuieli'!S45</f>
        <v>0</v>
      </c>
      <c r="T68" s="241">
        <f t="shared" si="33"/>
        <v>0</v>
      </c>
      <c r="U68" s="241">
        <f t="shared" si="34"/>
        <v>0</v>
      </c>
      <c r="V68" s="241">
        <f t="shared" si="35"/>
        <v>0</v>
      </c>
      <c r="W68" s="241">
        <f t="shared" si="36"/>
        <v>0</v>
      </c>
      <c r="X68" s="244">
        <f>'5 Venituri si cheltuieli'!X45</f>
        <v>0</v>
      </c>
      <c r="Y68" s="244">
        <f>'5 Venituri si cheltuieli'!Y45</f>
        <v>0</v>
      </c>
      <c r="Z68" s="244">
        <f>'5 Venituri si cheltuieli'!Z45</f>
        <v>0</v>
      </c>
      <c r="AA68" s="244">
        <f>'5 Venituri si cheltuieli'!AA45</f>
        <v>0</v>
      </c>
      <c r="AB68" s="244">
        <f>'5 Venituri si cheltuieli'!AB45</f>
        <v>0</v>
      </c>
      <c r="AC68" s="244">
        <f>'5 Venituri si cheltuieli'!AC45</f>
        <v>0</v>
      </c>
      <c r="AD68" s="244">
        <f>'5 Venituri si cheltuieli'!AD45</f>
        <v>0</v>
      </c>
      <c r="AE68" s="244">
        <f>'5 Venituri si cheltuieli'!AE45</f>
        <v>0</v>
      </c>
      <c r="AF68" s="244">
        <f>'5 Venituri si cheltuieli'!AF45</f>
        <v>0</v>
      </c>
      <c r="AG68" s="244">
        <f>'5 Venituri si cheltuieli'!AG45</f>
        <v>0</v>
      </c>
    </row>
    <row r="69" spans="1:33" x14ac:dyDescent="0.2">
      <c r="A69" s="880" t="s">
        <v>426</v>
      </c>
      <c r="B69" s="880"/>
      <c r="C69" s="244">
        <f t="shared" ref="C69:S69" si="38">C54+C62+C68</f>
        <v>0</v>
      </c>
      <c r="D69" s="245">
        <f t="shared" si="38"/>
        <v>0</v>
      </c>
      <c r="E69" s="245">
        <f t="shared" si="38"/>
        <v>0</v>
      </c>
      <c r="F69" s="245">
        <f t="shared" si="38"/>
        <v>0</v>
      </c>
      <c r="G69" s="245">
        <f t="shared" si="38"/>
        <v>0</v>
      </c>
      <c r="H69" s="245">
        <f t="shared" si="38"/>
        <v>0</v>
      </c>
      <c r="I69" s="245">
        <f t="shared" si="38"/>
        <v>0</v>
      </c>
      <c r="J69" s="245">
        <f t="shared" si="38"/>
        <v>0</v>
      </c>
      <c r="K69" s="245">
        <f t="shared" si="38"/>
        <v>0</v>
      </c>
      <c r="L69" s="245">
        <f t="shared" si="38"/>
        <v>0</v>
      </c>
      <c r="M69" s="245">
        <f t="shared" si="38"/>
        <v>0</v>
      </c>
      <c r="N69" s="245">
        <f t="shared" si="38"/>
        <v>0</v>
      </c>
      <c r="O69" s="245">
        <f t="shared" si="38"/>
        <v>0</v>
      </c>
      <c r="P69" s="245">
        <f t="shared" si="38"/>
        <v>0</v>
      </c>
      <c r="Q69" s="245">
        <f t="shared" si="38"/>
        <v>0</v>
      </c>
      <c r="R69" s="245">
        <f t="shared" si="38"/>
        <v>0</v>
      </c>
      <c r="S69" s="245">
        <f t="shared" si="38"/>
        <v>0</v>
      </c>
      <c r="T69" s="241">
        <f t="shared" si="33"/>
        <v>0</v>
      </c>
      <c r="U69" s="241">
        <f t="shared" si="34"/>
        <v>0</v>
      </c>
      <c r="V69" s="241">
        <f t="shared" si="35"/>
        <v>0</v>
      </c>
      <c r="W69" s="241">
        <f t="shared" si="36"/>
        <v>0</v>
      </c>
      <c r="X69" s="244">
        <f t="shared" ref="X69:AG69" si="39">X54+X62+X68</f>
        <v>0</v>
      </c>
      <c r="Y69" s="244">
        <f t="shared" si="39"/>
        <v>0</v>
      </c>
      <c r="Z69" s="244">
        <f t="shared" si="39"/>
        <v>0</v>
      </c>
      <c r="AA69" s="244">
        <f t="shared" si="39"/>
        <v>0</v>
      </c>
      <c r="AB69" s="244">
        <f t="shared" si="39"/>
        <v>0</v>
      </c>
      <c r="AC69" s="244">
        <f t="shared" si="39"/>
        <v>0</v>
      </c>
      <c r="AD69" s="244">
        <f t="shared" si="39"/>
        <v>0</v>
      </c>
      <c r="AE69" s="244">
        <f t="shared" si="39"/>
        <v>0</v>
      </c>
      <c r="AF69" s="244">
        <f t="shared" si="39"/>
        <v>0</v>
      </c>
      <c r="AG69" s="244">
        <f t="shared" si="39"/>
        <v>0</v>
      </c>
    </row>
    <row r="70" spans="1:33" x14ac:dyDescent="0.2">
      <c r="A70" s="883" t="s">
        <v>427</v>
      </c>
      <c r="B70" s="883"/>
      <c r="C70" s="244">
        <f t="shared" ref="C70:S70" si="40">C52-C69</f>
        <v>0</v>
      </c>
      <c r="D70" s="245">
        <f t="shared" si="40"/>
        <v>0</v>
      </c>
      <c r="E70" s="245">
        <f t="shared" si="40"/>
        <v>0</v>
      </c>
      <c r="F70" s="245">
        <f t="shared" si="40"/>
        <v>0</v>
      </c>
      <c r="G70" s="245">
        <f t="shared" si="40"/>
        <v>0</v>
      </c>
      <c r="H70" s="245">
        <f t="shared" si="40"/>
        <v>0</v>
      </c>
      <c r="I70" s="245">
        <f t="shared" si="40"/>
        <v>0</v>
      </c>
      <c r="J70" s="245">
        <f t="shared" si="40"/>
        <v>0</v>
      </c>
      <c r="K70" s="245">
        <f t="shared" si="40"/>
        <v>0</v>
      </c>
      <c r="L70" s="245">
        <f t="shared" si="40"/>
        <v>0</v>
      </c>
      <c r="M70" s="245">
        <f t="shared" si="40"/>
        <v>0</v>
      </c>
      <c r="N70" s="245">
        <f t="shared" si="40"/>
        <v>0</v>
      </c>
      <c r="O70" s="245">
        <f t="shared" si="40"/>
        <v>0</v>
      </c>
      <c r="P70" s="245">
        <f t="shared" si="40"/>
        <v>0</v>
      </c>
      <c r="Q70" s="245">
        <f t="shared" si="40"/>
        <v>0</v>
      </c>
      <c r="R70" s="245">
        <f t="shared" si="40"/>
        <v>0</v>
      </c>
      <c r="S70" s="245">
        <f t="shared" si="40"/>
        <v>0</v>
      </c>
      <c r="T70" s="241">
        <f t="shared" si="33"/>
        <v>0</v>
      </c>
      <c r="U70" s="241">
        <f t="shared" si="34"/>
        <v>0</v>
      </c>
      <c r="V70" s="241">
        <f t="shared" si="35"/>
        <v>0</v>
      </c>
      <c r="W70" s="241">
        <f t="shared" si="36"/>
        <v>0</v>
      </c>
      <c r="X70" s="244">
        <f t="shared" ref="X70:AG70" si="41">X52-X69</f>
        <v>0</v>
      </c>
      <c r="Y70" s="244">
        <f t="shared" si="41"/>
        <v>0</v>
      </c>
      <c r="Z70" s="244">
        <f t="shared" si="41"/>
        <v>0</v>
      </c>
      <c r="AA70" s="244">
        <f t="shared" si="41"/>
        <v>0</v>
      </c>
      <c r="AB70" s="244">
        <f t="shared" si="41"/>
        <v>0</v>
      </c>
      <c r="AC70" s="244">
        <f t="shared" si="41"/>
        <v>0</v>
      </c>
      <c r="AD70" s="244">
        <f t="shared" si="41"/>
        <v>0</v>
      </c>
      <c r="AE70" s="244">
        <f t="shared" si="41"/>
        <v>0</v>
      </c>
      <c r="AF70" s="244">
        <f t="shared" si="41"/>
        <v>0</v>
      </c>
      <c r="AG70" s="244">
        <f t="shared" si="41"/>
        <v>0</v>
      </c>
    </row>
    <row r="71" spans="1:33" x14ac:dyDescent="0.2">
      <c r="A71" s="880" t="s">
        <v>428</v>
      </c>
      <c r="B71" s="880"/>
      <c r="C71" s="244">
        <f t="shared" ref="C71:S71" si="42">C33+C70</f>
        <v>0</v>
      </c>
      <c r="D71" s="245">
        <f t="shared" si="42"/>
        <v>0</v>
      </c>
      <c r="E71" s="245">
        <f t="shared" si="42"/>
        <v>0</v>
      </c>
      <c r="F71" s="245">
        <f t="shared" si="42"/>
        <v>0</v>
      </c>
      <c r="G71" s="245">
        <f t="shared" si="42"/>
        <v>0</v>
      </c>
      <c r="H71" s="245">
        <f t="shared" si="42"/>
        <v>0</v>
      </c>
      <c r="I71" s="245">
        <f t="shared" si="42"/>
        <v>0</v>
      </c>
      <c r="J71" s="245">
        <f t="shared" si="42"/>
        <v>0</v>
      </c>
      <c r="K71" s="245">
        <f t="shared" si="42"/>
        <v>0</v>
      </c>
      <c r="L71" s="245">
        <f t="shared" si="42"/>
        <v>0</v>
      </c>
      <c r="M71" s="245">
        <f t="shared" si="42"/>
        <v>0</v>
      </c>
      <c r="N71" s="245">
        <f t="shared" si="42"/>
        <v>0</v>
      </c>
      <c r="O71" s="245">
        <f t="shared" si="42"/>
        <v>0</v>
      </c>
      <c r="P71" s="245">
        <f t="shared" si="42"/>
        <v>0</v>
      </c>
      <c r="Q71" s="245">
        <f t="shared" si="42"/>
        <v>0</v>
      </c>
      <c r="R71" s="245">
        <f t="shared" si="42"/>
        <v>0</v>
      </c>
      <c r="S71" s="245">
        <f t="shared" si="42"/>
        <v>0</v>
      </c>
      <c r="T71" s="241">
        <f t="shared" si="33"/>
        <v>0</v>
      </c>
      <c r="U71" s="241">
        <f t="shared" si="34"/>
        <v>0</v>
      </c>
      <c r="V71" s="241">
        <f t="shared" si="35"/>
        <v>0</v>
      </c>
      <c r="W71" s="241">
        <f t="shared" si="36"/>
        <v>0</v>
      </c>
      <c r="X71" s="244">
        <f t="shared" ref="X71:AG71" si="43">X33+X70</f>
        <v>0</v>
      </c>
      <c r="Y71" s="244">
        <f t="shared" si="43"/>
        <v>0</v>
      </c>
      <c r="Z71" s="244">
        <f t="shared" si="43"/>
        <v>0</v>
      </c>
      <c r="AA71" s="244">
        <f t="shared" si="43"/>
        <v>0</v>
      </c>
      <c r="AB71" s="244">
        <f t="shared" si="43"/>
        <v>0</v>
      </c>
      <c r="AC71" s="244">
        <f t="shared" si="43"/>
        <v>0</v>
      </c>
      <c r="AD71" s="244">
        <f t="shared" si="43"/>
        <v>0</v>
      </c>
      <c r="AE71" s="244">
        <f t="shared" si="43"/>
        <v>0</v>
      </c>
      <c r="AF71" s="244">
        <f t="shared" si="43"/>
        <v>0</v>
      </c>
      <c r="AG71" s="244">
        <f t="shared" si="43"/>
        <v>0</v>
      </c>
    </row>
    <row r="72" spans="1:33" x14ac:dyDescent="0.2">
      <c r="A72" s="242" t="s">
        <v>429</v>
      </c>
      <c r="B72" s="247" t="s">
        <v>430</v>
      </c>
      <c r="C72" s="239"/>
      <c r="D72" s="240"/>
      <c r="E72" s="240"/>
      <c r="F72" s="240"/>
      <c r="G72" s="240"/>
      <c r="H72" s="240"/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66"/>
      <c r="T72" s="241">
        <f t="shared" si="33"/>
        <v>0</v>
      </c>
      <c r="U72" s="241">
        <f t="shared" si="34"/>
        <v>0</v>
      </c>
      <c r="V72" s="241">
        <f t="shared" si="35"/>
        <v>0</v>
      </c>
      <c r="W72" s="241">
        <f t="shared" si="36"/>
        <v>0</v>
      </c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</row>
    <row r="73" spans="1:33" x14ac:dyDescent="0.2">
      <c r="A73" s="242" t="s">
        <v>431</v>
      </c>
      <c r="B73" s="247" t="s">
        <v>432</v>
      </c>
      <c r="C73" s="239"/>
      <c r="D73" s="240"/>
      <c r="E73" s="240"/>
      <c r="F73" s="240"/>
      <c r="G73" s="240"/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1">
        <f t="shared" si="33"/>
        <v>0</v>
      </c>
      <c r="U73" s="241">
        <f t="shared" si="34"/>
        <v>0</v>
      </c>
      <c r="V73" s="241">
        <f t="shared" si="35"/>
        <v>0</v>
      </c>
      <c r="W73" s="241">
        <f t="shared" si="36"/>
        <v>0</v>
      </c>
      <c r="X73" s="239"/>
      <c r="Y73" s="239"/>
      <c r="Z73" s="239"/>
      <c r="AA73" s="239"/>
      <c r="AB73" s="239"/>
      <c r="AC73" s="239"/>
      <c r="AD73" s="239"/>
      <c r="AE73" s="239"/>
      <c r="AF73" s="239"/>
      <c r="AG73" s="239"/>
    </row>
    <row r="74" spans="1:33" x14ac:dyDescent="0.2">
      <c r="A74" s="242" t="s">
        <v>433</v>
      </c>
      <c r="B74" s="247" t="s">
        <v>368</v>
      </c>
      <c r="C74" s="243">
        <f>'c Cont PP previzionat'!C33</f>
        <v>0</v>
      </c>
      <c r="D74" s="265">
        <f>'c Cont PP previzionat'!D33</f>
        <v>0</v>
      </c>
      <c r="E74" s="265">
        <f>'c Cont PP previzionat'!E33</f>
        <v>0</v>
      </c>
      <c r="F74" s="265">
        <f>'c Cont PP previzionat'!F33</f>
        <v>0</v>
      </c>
      <c r="G74" s="265">
        <f>'c Cont PP previzionat'!G33</f>
        <v>0</v>
      </c>
      <c r="H74" s="265">
        <f>'c Cont PP previzionat'!H33</f>
        <v>0</v>
      </c>
      <c r="I74" s="265">
        <f>'c Cont PP previzionat'!I33</f>
        <v>0</v>
      </c>
      <c r="J74" s="265">
        <f>'c Cont PP previzionat'!J33</f>
        <v>0</v>
      </c>
      <c r="K74" s="265">
        <f>'c Cont PP previzionat'!K33</f>
        <v>0</v>
      </c>
      <c r="L74" s="265">
        <f>'c Cont PP previzionat'!L33</f>
        <v>0</v>
      </c>
      <c r="M74" s="265">
        <f>'c Cont PP previzionat'!M33</f>
        <v>0</v>
      </c>
      <c r="N74" s="265">
        <f>'c Cont PP previzionat'!N33</f>
        <v>0</v>
      </c>
      <c r="O74" s="265">
        <f>'c Cont PP previzionat'!O33</f>
        <v>0</v>
      </c>
      <c r="P74" s="265">
        <f>'c Cont PP previzionat'!P33</f>
        <v>0</v>
      </c>
      <c r="Q74" s="265">
        <f>'c Cont PP previzionat'!Q33</f>
        <v>0</v>
      </c>
      <c r="R74" s="265">
        <f>'c Cont PP previzionat'!R33</f>
        <v>0</v>
      </c>
      <c r="S74" s="265">
        <f>'c Cont PP previzionat'!S33</f>
        <v>0</v>
      </c>
      <c r="T74" s="241">
        <f t="shared" si="33"/>
        <v>0</v>
      </c>
      <c r="U74" s="241">
        <f t="shared" si="34"/>
        <v>0</v>
      </c>
      <c r="V74" s="241">
        <f t="shared" si="35"/>
        <v>0</v>
      </c>
      <c r="W74" s="241">
        <f t="shared" si="36"/>
        <v>0</v>
      </c>
      <c r="X74" s="243">
        <f>'c Cont PP previzionat'!X33</f>
        <v>0</v>
      </c>
      <c r="Y74" s="243">
        <f>'c Cont PP previzionat'!Y33</f>
        <v>0</v>
      </c>
      <c r="Z74" s="243">
        <f>'c Cont PP previzionat'!Z33</f>
        <v>0</v>
      </c>
      <c r="AA74" s="243">
        <f>'c Cont PP previzionat'!AA33</f>
        <v>0</v>
      </c>
      <c r="AB74" s="243">
        <f>'c Cont PP previzionat'!AB33</f>
        <v>0</v>
      </c>
      <c r="AC74" s="243">
        <f>'c Cont PP previzionat'!AC33</f>
        <v>0</v>
      </c>
      <c r="AD74" s="243">
        <f>'c Cont PP previzionat'!AD33</f>
        <v>0</v>
      </c>
      <c r="AE74" s="243">
        <f>'c Cont PP previzionat'!AE33</f>
        <v>0</v>
      </c>
      <c r="AF74" s="243">
        <f>'c Cont PP previzionat'!AF33</f>
        <v>0</v>
      </c>
      <c r="AG74" s="243">
        <f>'c Cont PP previzionat'!AG33</f>
        <v>0</v>
      </c>
    </row>
    <row r="75" spans="1:33" x14ac:dyDescent="0.2">
      <c r="A75" s="880" t="s">
        <v>434</v>
      </c>
      <c r="B75" s="880"/>
      <c r="C75" s="244">
        <f>C72-C73+C74</f>
        <v>0</v>
      </c>
      <c r="D75" s="245">
        <f t="shared" ref="D75:AG75" si="44">D72-D73+D74</f>
        <v>0</v>
      </c>
      <c r="E75" s="245">
        <f t="shared" si="44"/>
        <v>0</v>
      </c>
      <c r="F75" s="245">
        <f t="shared" si="44"/>
        <v>0</v>
      </c>
      <c r="G75" s="245">
        <f t="shared" si="44"/>
        <v>0</v>
      </c>
      <c r="H75" s="245">
        <f t="shared" si="44"/>
        <v>0</v>
      </c>
      <c r="I75" s="245">
        <f t="shared" si="44"/>
        <v>0</v>
      </c>
      <c r="J75" s="245">
        <f t="shared" si="44"/>
        <v>0</v>
      </c>
      <c r="K75" s="245">
        <f t="shared" si="44"/>
        <v>0</v>
      </c>
      <c r="L75" s="245">
        <f t="shared" si="44"/>
        <v>0</v>
      </c>
      <c r="M75" s="245">
        <f t="shared" si="44"/>
        <v>0</v>
      </c>
      <c r="N75" s="245">
        <f t="shared" si="44"/>
        <v>0</v>
      </c>
      <c r="O75" s="245">
        <f t="shared" si="44"/>
        <v>0</v>
      </c>
      <c r="P75" s="245">
        <f t="shared" si="44"/>
        <v>0</v>
      </c>
      <c r="Q75" s="245">
        <f t="shared" si="44"/>
        <v>0</v>
      </c>
      <c r="R75" s="245">
        <f t="shared" si="44"/>
        <v>0</v>
      </c>
      <c r="S75" s="245">
        <f t="shared" si="44"/>
        <v>0</v>
      </c>
      <c r="T75" s="241">
        <f t="shared" si="33"/>
        <v>0</v>
      </c>
      <c r="U75" s="241">
        <f t="shared" si="34"/>
        <v>0</v>
      </c>
      <c r="V75" s="241">
        <f t="shared" si="35"/>
        <v>0</v>
      </c>
      <c r="W75" s="241">
        <f t="shared" si="36"/>
        <v>0</v>
      </c>
      <c r="X75" s="244">
        <f t="shared" si="44"/>
        <v>0</v>
      </c>
      <c r="Y75" s="244">
        <f t="shared" si="44"/>
        <v>0</v>
      </c>
      <c r="Z75" s="244">
        <f t="shared" si="44"/>
        <v>0</v>
      </c>
      <c r="AA75" s="244">
        <f t="shared" si="44"/>
        <v>0</v>
      </c>
      <c r="AB75" s="244">
        <f t="shared" si="44"/>
        <v>0</v>
      </c>
      <c r="AC75" s="244">
        <f t="shared" si="44"/>
        <v>0</v>
      </c>
      <c r="AD75" s="244">
        <f t="shared" si="44"/>
        <v>0</v>
      </c>
      <c r="AE75" s="244">
        <f t="shared" si="44"/>
        <v>0</v>
      </c>
      <c r="AF75" s="244">
        <f t="shared" si="44"/>
        <v>0</v>
      </c>
      <c r="AG75" s="244">
        <f t="shared" si="44"/>
        <v>0</v>
      </c>
    </row>
    <row r="76" spans="1:33" ht="15" customHeight="1" x14ac:dyDescent="0.2">
      <c r="A76" s="883" t="s">
        <v>400</v>
      </c>
      <c r="B76" s="883"/>
      <c r="C76" s="244">
        <f t="shared" ref="C76:S76" si="45">C33</f>
        <v>0</v>
      </c>
      <c r="D76" s="245">
        <f t="shared" si="45"/>
        <v>0</v>
      </c>
      <c r="E76" s="245">
        <f t="shared" si="45"/>
        <v>0</v>
      </c>
      <c r="F76" s="245">
        <f t="shared" si="45"/>
        <v>0</v>
      </c>
      <c r="G76" s="245">
        <f t="shared" si="45"/>
        <v>0</v>
      </c>
      <c r="H76" s="245">
        <f t="shared" si="45"/>
        <v>0</v>
      </c>
      <c r="I76" s="245">
        <f t="shared" si="45"/>
        <v>0</v>
      </c>
      <c r="J76" s="245">
        <f t="shared" si="45"/>
        <v>0</v>
      </c>
      <c r="K76" s="245">
        <f t="shared" si="45"/>
        <v>0</v>
      </c>
      <c r="L76" s="245">
        <f t="shared" si="45"/>
        <v>0</v>
      </c>
      <c r="M76" s="245">
        <f t="shared" si="45"/>
        <v>0</v>
      </c>
      <c r="N76" s="245">
        <f t="shared" si="45"/>
        <v>0</v>
      </c>
      <c r="O76" s="245">
        <f t="shared" si="45"/>
        <v>0</v>
      </c>
      <c r="P76" s="245">
        <f t="shared" si="45"/>
        <v>0</v>
      </c>
      <c r="Q76" s="245">
        <f t="shared" si="45"/>
        <v>0</v>
      </c>
      <c r="R76" s="245">
        <f t="shared" si="45"/>
        <v>0</v>
      </c>
      <c r="S76" s="245">
        <f t="shared" si="45"/>
        <v>0</v>
      </c>
      <c r="T76" s="241">
        <f t="shared" si="33"/>
        <v>0</v>
      </c>
      <c r="U76" s="241">
        <f t="shared" si="34"/>
        <v>0</v>
      </c>
      <c r="V76" s="241">
        <f t="shared" si="35"/>
        <v>0</v>
      </c>
      <c r="W76" s="241">
        <f t="shared" si="36"/>
        <v>0</v>
      </c>
      <c r="X76" s="244">
        <f t="shared" ref="X76:AG76" si="46">X33</f>
        <v>0</v>
      </c>
      <c r="Y76" s="244">
        <f t="shared" si="46"/>
        <v>0</v>
      </c>
      <c r="Z76" s="244">
        <f t="shared" si="46"/>
        <v>0</v>
      </c>
      <c r="AA76" s="244">
        <f t="shared" si="46"/>
        <v>0</v>
      </c>
      <c r="AB76" s="244">
        <f t="shared" si="46"/>
        <v>0</v>
      </c>
      <c r="AC76" s="244">
        <f t="shared" si="46"/>
        <v>0</v>
      </c>
      <c r="AD76" s="244">
        <f t="shared" si="46"/>
        <v>0</v>
      </c>
      <c r="AE76" s="244">
        <f t="shared" si="46"/>
        <v>0</v>
      </c>
      <c r="AF76" s="244">
        <f t="shared" si="46"/>
        <v>0</v>
      </c>
      <c r="AG76" s="244">
        <f t="shared" si="46"/>
        <v>0</v>
      </c>
    </row>
    <row r="77" spans="1:33" x14ac:dyDescent="0.2">
      <c r="A77" s="880" t="s">
        <v>435</v>
      </c>
      <c r="B77" s="880"/>
      <c r="C77" s="244">
        <f t="shared" ref="C77:S77" si="47">C70-C75</f>
        <v>0</v>
      </c>
      <c r="D77" s="245">
        <f t="shared" si="47"/>
        <v>0</v>
      </c>
      <c r="E77" s="245">
        <f t="shared" si="47"/>
        <v>0</v>
      </c>
      <c r="F77" s="245">
        <f t="shared" si="47"/>
        <v>0</v>
      </c>
      <c r="G77" s="245">
        <f t="shared" si="47"/>
        <v>0</v>
      </c>
      <c r="H77" s="245">
        <f t="shared" si="47"/>
        <v>0</v>
      </c>
      <c r="I77" s="245">
        <f t="shared" si="47"/>
        <v>0</v>
      </c>
      <c r="J77" s="245">
        <f t="shared" si="47"/>
        <v>0</v>
      </c>
      <c r="K77" s="245">
        <f t="shared" si="47"/>
        <v>0</v>
      </c>
      <c r="L77" s="245">
        <f t="shared" si="47"/>
        <v>0</v>
      </c>
      <c r="M77" s="245">
        <f t="shared" si="47"/>
        <v>0</v>
      </c>
      <c r="N77" s="245">
        <f t="shared" si="47"/>
        <v>0</v>
      </c>
      <c r="O77" s="245">
        <f t="shared" si="47"/>
        <v>0</v>
      </c>
      <c r="P77" s="245">
        <f t="shared" si="47"/>
        <v>0</v>
      </c>
      <c r="Q77" s="245">
        <f t="shared" si="47"/>
        <v>0</v>
      </c>
      <c r="R77" s="245">
        <f t="shared" si="47"/>
        <v>0</v>
      </c>
      <c r="S77" s="245">
        <f t="shared" si="47"/>
        <v>0</v>
      </c>
      <c r="T77" s="241">
        <f t="shared" si="33"/>
        <v>0</v>
      </c>
      <c r="U77" s="241">
        <f t="shared" si="34"/>
        <v>0</v>
      </c>
      <c r="V77" s="241">
        <f t="shared" si="35"/>
        <v>0</v>
      </c>
      <c r="W77" s="241">
        <f t="shared" si="36"/>
        <v>0</v>
      </c>
      <c r="X77" s="244">
        <f t="shared" ref="X77:AG77" si="48">X70-X75</f>
        <v>0</v>
      </c>
      <c r="Y77" s="244">
        <f t="shared" si="48"/>
        <v>0</v>
      </c>
      <c r="Z77" s="244">
        <f t="shared" si="48"/>
        <v>0</v>
      </c>
      <c r="AA77" s="244">
        <f t="shared" si="48"/>
        <v>0</v>
      </c>
      <c r="AB77" s="244">
        <f t="shared" si="48"/>
        <v>0</v>
      </c>
      <c r="AC77" s="244">
        <f t="shared" si="48"/>
        <v>0</v>
      </c>
      <c r="AD77" s="244">
        <f t="shared" si="48"/>
        <v>0</v>
      </c>
      <c r="AE77" s="244">
        <f t="shared" si="48"/>
        <v>0</v>
      </c>
      <c r="AF77" s="244">
        <f t="shared" si="48"/>
        <v>0</v>
      </c>
      <c r="AG77" s="244">
        <f t="shared" si="48"/>
        <v>0</v>
      </c>
    </row>
    <row r="78" spans="1:33" x14ac:dyDescent="0.2">
      <c r="A78" s="881" t="s">
        <v>436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230"/>
      <c r="T78" s="268"/>
      <c r="U78" s="268"/>
      <c r="V78" s="268"/>
      <c r="W78" s="268"/>
      <c r="X78" s="231"/>
      <c r="Y78" s="231"/>
      <c r="Z78" s="231"/>
      <c r="AA78" s="231"/>
      <c r="AB78" s="231"/>
      <c r="AC78" s="231"/>
      <c r="AD78" s="231"/>
      <c r="AE78" s="231"/>
      <c r="AF78" s="231"/>
      <c r="AG78" s="253"/>
    </row>
    <row r="79" spans="1:33" x14ac:dyDescent="0.2">
      <c r="A79" s="880" t="s">
        <v>437</v>
      </c>
      <c r="B79" s="880"/>
      <c r="C79" s="244">
        <f>C76+C77</f>
        <v>0</v>
      </c>
      <c r="D79" s="245">
        <f t="shared" ref="D79:AG79" si="49">D76+D77</f>
        <v>0</v>
      </c>
      <c r="E79" s="245">
        <f t="shared" si="49"/>
        <v>0</v>
      </c>
      <c r="F79" s="245">
        <f t="shared" si="49"/>
        <v>0</v>
      </c>
      <c r="G79" s="245">
        <f t="shared" si="49"/>
        <v>0</v>
      </c>
      <c r="H79" s="245">
        <f t="shared" si="49"/>
        <v>0</v>
      </c>
      <c r="I79" s="245">
        <f t="shared" si="49"/>
        <v>0</v>
      </c>
      <c r="J79" s="245">
        <f t="shared" si="49"/>
        <v>0</v>
      </c>
      <c r="K79" s="245">
        <f t="shared" si="49"/>
        <v>0</v>
      </c>
      <c r="L79" s="245">
        <f t="shared" si="49"/>
        <v>0</v>
      </c>
      <c r="M79" s="245">
        <f t="shared" si="49"/>
        <v>0</v>
      </c>
      <c r="N79" s="245">
        <f t="shared" si="49"/>
        <v>0</v>
      </c>
      <c r="O79" s="245">
        <f t="shared" si="49"/>
        <v>0</v>
      </c>
      <c r="P79" s="245">
        <f t="shared" si="49"/>
        <v>0</v>
      </c>
      <c r="Q79" s="245">
        <f t="shared" si="49"/>
        <v>0</v>
      </c>
      <c r="R79" s="245">
        <f t="shared" si="49"/>
        <v>0</v>
      </c>
      <c r="S79" s="245">
        <f t="shared" si="49"/>
        <v>0</v>
      </c>
      <c r="T79" s="241">
        <f>SUM(D79:G79)</f>
        <v>0</v>
      </c>
      <c r="U79" s="241">
        <f t="shared" ref="U79" si="50">SUM(H79:K79)</f>
        <v>0</v>
      </c>
      <c r="V79" s="241">
        <f t="shared" ref="V79" si="51">SUM(L79:O79)</f>
        <v>0</v>
      </c>
      <c r="W79" s="241">
        <f t="shared" ref="W79" si="52">SUM(P79:S79)</f>
        <v>0</v>
      </c>
      <c r="X79" s="244">
        <f t="shared" si="49"/>
        <v>0</v>
      </c>
      <c r="Y79" s="244">
        <f t="shared" si="49"/>
        <v>0</v>
      </c>
      <c r="Z79" s="244">
        <f t="shared" si="49"/>
        <v>0</v>
      </c>
      <c r="AA79" s="244">
        <f t="shared" si="49"/>
        <v>0</v>
      </c>
      <c r="AB79" s="244">
        <f t="shared" si="49"/>
        <v>0</v>
      </c>
      <c r="AC79" s="244">
        <f t="shared" si="49"/>
        <v>0</v>
      </c>
      <c r="AD79" s="244">
        <f t="shared" si="49"/>
        <v>0</v>
      </c>
      <c r="AE79" s="244">
        <f t="shared" si="49"/>
        <v>0</v>
      </c>
      <c r="AF79" s="244">
        <f t="shared" si="49"/>
        <v>0</v>
      </c>
      <c r="AG79" s="244">
        <f t="shared" si="49"/>
        <v>0</v>
      </c>
    </row>
    <row r="80" spans="1:33" x14ac:dyDescent="0.2">
      <c r="A80" s="880" t="s">
        <v>438</v>
      </c>
      <c r="B80" s="880"/>
      <c r="C80" s="269"/>
      <c r="D80" s="245">
        <f>C81</f>
        <v>0</v>
      </c>
      <c r="E80" s="245">
        <f t="shared" ref="E80:S80" si="53">D81</f>
        <v>0</v>
      </c>
      <c r="F80" s="245">
        <f t="shared" si="53"/>
        <v>0</v>
      </c>
      <c r="G80" s="245">
        <f t="shared" si="53"/>
        <v>0</v>
      </c>
      <c r="H80" s="245">
        <f t="shared" si="53"/>
        <v>0</v>
      </c>
      <c r="I80" s="245">
        <f t="shared" si="53"/>
        <v>0</v>
      </c>
      <c r="J80" s="245">
        <f t="shared" si="53"/>
        <v>0</v>
      </c>
      <c r="K80" s="245">
        <f t="shared" si="53"/>
        <v>0</v>
      </c>
      <c r="L80" s="245">
        <f t="shared" si="53"/>
        <v>0</v>
      </c>
      <c r="M80" s="245">
        <f t="shared" si="53"/>
        <v>0</v>
      </c>
      <c r="N80" s="245">
        <f t="shared" si="53"/>
        <v>0</v>
      </c>
      <c r="O80" s="245">
        <f t="shared" si="53"/>
        <v>0</v>
      </c>
      <c r="P80" s="245">
        <f t="shared" si="53"/>
        <v>0</v>
      </c>
      <c r="Q80" s="245">
        <f t="shared" si="53"/>
        <v>0</v>
      </c>
      <c r="R80" s="245">
        <f t="shared" si="53"/>
        <v>0</v>
      </c>
      <c r="S80" s="245">
        <f t="shared" si="53"/>
        <v>0</v>
      </c>
      <c r="T80" s="241">
        <f>D80</f>
        <v>0</v>
      </c>
      <c r="U80" s="241">
        <f>H80</f>
        <v>0</v>
      </c>
      <c r="V80" s="241">
        <f>L80</f>
        <v>0</v>
      </c>
      <c r="W80" s="241">
        <f>P80</f>
        <v>0</v>
      </c>
      <c r="X80" s="244">
        <f t="shared" ref="X80:AG80" si="54">W81</f>
        <v>0</v>
      </c>
      <c r="Y80" s="244">
        <f t="shared" si="54"/>
        <v>0</v>
      </c>
      <c r="Z80" s="244">
        <f t="shared" si="54"/>
        <v>0</v>
      </c>
      <c r="AA80" s="244">
        <f t="shared" si="54"/>
        <v>0</v>
      </c>
      <c r="AB80" s="244">
        <f t="shared" si="54"/>
        <v>0</v>
      </c>
      <c r="AC80" s="244">
        <f t="shared" si="54"/>
        <v>0</v>
      </c>
      <c r="AD80" s="244">
        <f t="shared" si="54"/>
        <v>0</v>
      </c>
      <c r="AE80" s="244">
        <f t="shared" si="54"/>
        <v>0</v>
      </c>
      <c r="AF80" s="244">
        <f t="shared" si="54"/>
        <v>0</v>
      </c>
      <c r="AG80" s="244">
        <f t="shared" si="54"/>
        <v>0</v>
      </c>
    </row>
    <row r="81" spans="1:33" x14ac:dyDescent="0.2">
      <c r="A81" s="880" t="s">
        <v>439</v>
      </c>
      <c r="B81" s="880"/>
      <c r="C81" s="244">
        <f>C80+C79</f>
        <v>0</v>
      </c>
      <c r="D81" s="245">
        <f t="shared" ref="D81:AG81" si="55">D80+D79</f>
        <v>0</v>
      </c>
      <c r="E81" s="245">
        <f t="shared" si="55"/>
        <v>0</v>
      </c>
      <c r="F81" s="245">
        <f t="shared" si="55"/>
        <v>0</v>
      </c>
      <c r="G81" s="245">
        <f t="shared" si="55"/>
        <v>0</v>
      </c>
      <c r="H81" s="245">
        <f t="shared" si="55"/>
        <v>0</v>
      </c>
      <c r="I81" s="245">
        <f t="shared" si="55"/>
        <v>0</v>
      </c>
      <c r="J81" s="245">
        <f t="shared" si="55"/>
        <v>0</v>
      </c>
      <c r="K81" s="245">
        <f t="shared" si="55"/>
        <v>0</v>
      </c>
      <c r="L81" s="245">
        <f t="shared" si="55"/>
        <v>0</v>
      </c>
      <c r="M81" s="245">
        <f t="shared" si="55"/>
        <v>0</v>
      </c>
      <c r="N81" s="245">
        <f t="shared" si="55"/>
        <v>0</v>
      </c>
      <c r="O81" s="245">
        <f t="shared" si="55"/>
        <v>0</v>
      </c>
      <c r="P81" s="245">
        <f t="shared" si="55"/>
        <v>0</v>
      </c>
      <c r="Q81" s="245">
        <f t="shared" si="55"/>
        <v>0</v>
      </c>
      <c r="R81" s="245">
        <f t="shared" si="55"/>
        <v>0</v>
      </c>
      <c r="S81" s="245">
        <f t="shared" si="55"/>
        <v>0</v>
      </c>
      <c r="T81" s="244">
        <f>T80+T79</f>
        <v>0</v>
      </c>
      <c r="U81" s="244">
        <f t="shared" ref="U81:W81" si="56">U80+U79</f>
        <v>0</v>
      </c>
      <c r="V81" s="244">
        <f t="shared" si="56"/>
        <v>0</v>
      </c>
      <c r="W81" s="244">
        <f t="shared" si="56"/>
        <v>0</v>
      </c>
      <c r="X81" s="244">
        <f t="shared" si="55"/>
        <v>0</v>
      </c>
      <c r="Y81" s="244">
        <f t="shared" si="55"/>
        <v>0</v>
      </c>
      <c r="Z81" s="244">
        <f t="shared" si="55"/>
        <v>0</v>
      </c>
      <c r="AA81" s="244">
        <f t="shared" si="55"/>
        <v>0</v>
      </c>
      <c r="AB81" s="244">
        <f t="shared" si="55"/>
        <v>0</v>
      </c>
      <c r="AC81" s="244">
        <f t="shared" si="55"/>
        <v>0</v>
      </c>
      <c r="AD81" s="244">
        <f t="shared" si="55"/>
        <v>0</v>
      </c>
      <c r="AE81" s="244">
        <f t="shared" si="55"/>
        <v>0</v>
      </c>
      <c r="AF81" s="244">
        <f t="shared" si="55"/>
        <v>0</v>
      </c>
      <c r="AG81" s="244">
        <f t="shared" si="55"/>
        <v>0</v>
      </c>
    </row>
  </sheetData>
  <mergeCells count="45">
    <mergeCell ref="A2:R2"/>
    <mergeCell ref="A3:A5"/>
    <mergeCell ref="B3:B5"/>
    <mergeCell ref="D3:W3"/>
    <mergeCell ref="X3:AG3"/>
    <mergeCell ref="C4:C5"/>
    <mergeCell ref="D4:G4"/>
    <mergeCell ref="H4:K4"/>
    <mergeCell ref="L4:O4"/>
    <mergeCell ref="P4:S4"/>
    <mergeCell ref="AF4:AF5"/>
    <mergeCell ref="AG4:AG5"/>
    <mergeCell ref="AD4:AD5"/>
    <mergeCell ref="AE4:AE5"/>
    <mergeCell ref="A22:B22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Y4:Y5"/>
    <mergeCell ref="A6:R6"/>
    <mergeCell ref="A14:B14"/>
    <mergeCell ref="A21:B21"/>
    <mergeCell ref="A76:B76"/>
    <mergeCell ref="A23:R23"/>
    <mergeCell ref="A26:B26"/>
    <mergeCell ref="A31:B31"/>
    <mergeCell ref="A32:B32"/>
    <mergeCell ref="A33:B33"/>
    <mergeCell ref="A34:R34"/>
    <mergeCell ref="A52:B52"/>
    <mergeCell ref="A69:B69"/>
    <mergeCell ref="A70:B70"/>
    <mergeCell ref="A71:B71"/>
    <mergeCell ref="A75:B75"/>
    <mergeCell ref="A77:B77"/>
    <mergeCell ref="A78:R78"/>
    <mergeCell ref="A79:B79"/>
    <mergeCell ref="A80:B80"/>
    <mergeCell ref="A81:B81"/>
  </mergeCells>
  <dataValidations count="1">
    <dataValidation errorStyle="information" allowBlank="1" showInputMessage="1" showErrorMessage="1" sqref="Q10:R13 JL10:JM13 TH10:TI13 ADD10:ADE13 AMZ10:ANA13 AWV10:AWW13 BGR10:BGS13 BQN10:BQO13 CAJ10:CAK13 CKF10:CKG13 CUB10:CUC13 DDX10:DDY13 DNT10:DNU13 DXP10:DXQ13 EHL10:EHM13 ERH10:ERI13 FBD10:FBE13 FKZ10:FLA13 FUV10:FUW13 GER10:GES13 GON10:GOO13 GYJ10:GYK13 HIF10:HIG13 HSB10:HSC13 IBX10:IBY13 ILT10:ILU13 IVP10:IVQ13 JFL10:JFM13 JPH10:JPI13 JZD10:JZE13 KIZ10:KJA13 KSV10:KSW13 LCR10:LCS13 LMN10:LMO13 LWJ10:LWK13 MGF10:MGG13 MQB10:MQC13 MZX10:MZY13 NJT10:NJU13 NTP10:NTQ13 ODL10:ODM13 ONH10:ONI13 OXD10:OXE13 PGZ10:PHA13 PQV10:PQW13 QAR10:QAS13 QKN10:QKO13 QUJ10:QUK13 REF10:REG13 ROB10:ROC13 RXX10:RXY13 SHT10:SHU13 SRP10:SRQ13 TBL10:TBM13 TLH10:TLI13 TVD10:TVE13 UEZ10:UFA13 UOV10:UOW13 UYR10:UYS13 VIN10:VIO13 VSJ10:VSK13 WCF10:WCG13 WMB10:WMC13 WVX10:WVY13 JL8:JM8 X70:AG70 JK79:JM79 TG79:TI79 ADC79:ADE79 AMY79:ANA79 AWU79:AWW79 BGQ79:BGS79 BQM79:BQO79 CAI79:CAK79 CKE79:CKG79 CUA79:CUC79 DDW79:DDY79 DNS79:DNU79 DXO79:DXQ79 EHK79:EHM79 ERG79:ERI79 FBC79:FBE79 FKY79:FLA79 FUU79:FUW79 GEQ79:GES79 GOM79:GOO79 GYI79:GYK79 HIE79:HIG79 HSA79:HSC79 IBW79:IBY79 ILS79:ILU79 IVO79:IVQ79 JFK79:JFM79 JPG79:JPI79 JZC79:JZE79 KIY79:KJA79 KSU79:KSW79 LCQ79:LCS79 LMM79:LMO79 LWI79:LWK79 MGE79:MGG79 MQA79:MQC79 MZW79:MZY79 NJS79:NJU79 NTO79:NTQ79 ODK79:ODM79 ONG79:ONI79 OXC79:OXE79 PGY79:PHA79 PQU79:PQW79 QAQ79:QAS79 QKM79:QKO79 QUI79:QUK79 REE79:REG79 ROA79:ROC79 RXW79:RXY79 SHS79:SHU79 SRO79:SRQ79 TBK79:TBM79 TLG79:TLI79 TVC79:TVE79 UEY79:UFA79 UOU79:UOW79 UYQ79:UYS79 VIM79:VIO79 VSI79:VSK79 WCE79:WCG79 WMA79:WMC79 WVW79:WVY79 Q25:R25 JL58:JM58 TH58:TI58 ADD58:ADE58 AMZ58:ANA58 AWV58:AWW58 BGR58:BGS58 BQN58:BQO58 CAJ58:CAK58 CKF58:CKG58 CUB58:CUC58 DDX58:DDY58 DNT58:DNU58 DXP58:DXQ58 EHL58:EHM58 ERH58:ERI58 FBD58:FBE58 FKZ58:FLA58 FUV58:FUW58 GER58:GES58 GON58:GOO58 GYJ58:GYK58 HIF58:HIG58 HSB58:HSC58 IBX58:IBY58 ILT58:ILU58 IVP58:IVQ58 JFL58:JFM58 JPH58:JPI58 JZD58:JZE58 KIZ58:KJA58 KSV58:KSW58 LCR58:LCS58 LMN58:LMO58 LWJ58:LWK58 MGF58:MGG58 MQB58:MQC58 MZX58:MZY58 NJT58:NJU58 NTP58:NTQ58 ODL58:ODM58 ONH58:ONI58 OXD58:OXE58 PGZ58:PHA58 PQV58:PQW58 QAR58:QAS58 QKN58:QKO58 QUJ58:QUK58 REF58:REG58 ROB58:ROC58 RXX58:RXY58 SHT58:SHU58 SRP58:SRQ58 TBL58:TBM58 TLH58:TLI58 TVD58:TVE58 UEZ58:UFA58 UOV58:UOW58 UYR58:UYS58 VIN58:VIO58 VSJ58:VSK58 WCF58:WCG58 WMB58:WMC58 WVX58:WVY58 Q28:R30 JL28:JM30 TH28:TI30 ADD28:ADE30 AMZ28:ANA30 AWV28:AWW30 BGR28:BGS30 BQN28:BQO30 CAJ28:CAK30 CKF28:CKG30 CUB28:CUC30 DDX28:DDY30 DNT28:DNU30 DXP28:DXQ30 EHL28:EHM30 ERH28:ERI30 FBD28:FBE30 FKZ28:FLA30 FUV28:FUW30 GER28:GES30 GON28:GOO30 GYJ28:GYK30 HIF28:HIG30 HSB28:HSC30 IBX28:IBY30 ILT28:ILU30 IVP28:IVQ30 JFL28:JFM30 JPH28:JPI30 JZD28:JZE30 KIZ28:KJA30 KSV28:KSW30 LCR28:LCS30 LMN28:LMO30 LWJ28:LWK30 MGF28:MGG30 MQB28:MQC30 MZX28:MZY30 NJT28:NJU30 NTP28:NTQ30 ODL28:ODM30 ONH28:ONI30 OXD28:OXE30 PGZ28:PHA30 PQV28:PQW30 QAR28:QAS30 QKN28:QKO30 QUJ28:QUK30 REF28:REG30 ROB28:ROC30 RXX28:RXY30 SHT28:SHU30 SRP28:SRQ30 TBL28:TBM30 TLH28:TLI30 TVD28:TVE30 UEZ28:UFA30 UOV28:UOW30 UYR28:UYS30 VIN28:VIO30 VSJ28:VSK30 WCF28:WCG30 WMB28:WMC30 WVX28:WVY30 X79:AG79 T16:U19 Q8:R8 T21:U22 T8:U14 WVX25:WVY25 WVX8:WVY8 WMB25:WMC25 WMB8:WMC8 WCF25:WCG25 WCF8:WCG8 VSJ25:VSK25 VSJ8:VSK8 VIN25:VIO25 VIN8:VIO8 UYR25:UYS25 UYR8:UYS8 UOV25:UOW25 UOV8:UOW8 UEZ25:UFA25 UEZ8:UFA8 TVD25:TVE25 TVD8:TVE8 TLH25:TLI25 TLH8:TLI8 TBL25:TBM25 TBL8:TBM8 SRP25:SRQ25 SRP8:SRQ8 SHT25:SHU25 SHT8:SHU8 RXX25:RXY25 RXX8:RXY8 ROB25:ROC25 ROB8:ROC8 REF25:REG25 REF8:REG8 QUJ25:QUK25 QUJ8:QUK8 QKN25:QKO25 QKN8:QKO8 QAR25:QAS25 QAR8:QAS8 PQV25:PQW25 PQV8:PQW8 PGZ25:PHA25 PGZ8:PHA8 OXD25:OXE25 OXD8:OXE8 ONH25:ONI25 ONH8:ONI8 ODL25:ODM25 ODL8:ODM8 NTP25:NTQ25 NTP8:NTQ8 NJT25:NJU25 NJT8:NJU8 MZX25:MZY25 MZX8:MZY8 MQB25:MQC25 MQB8:MQC8 MGF25:MGG25 MGF8:MGG8 LWJ25:LWK25 LWJ8:LWK8 LMN25:LMO25 LMN8:LMO8 LCR25:LCS25 LCR8:LCS8 KSV25:KSW25 KSV8:KSW8 KIZ25:KJA25 KIZ8:KJA8 JZD25:JZE25 JZD8:JZE8 JPH25:JPI25 JPH8:JPI8 JFL25:JFM25 JFL8:JFM8 IVP25:IVQ25 IVP8:IVQ8 ILT25:ILU25 ILT8:ILU8 IBX25:IBY25 IBX8:IBY8 HSB25:HSC25 HSB8:HSC8 HIF25:HIG25 HIF8:HIG8 GYJ25:GYK25 GYJ8:GYK8 GON25:GOO25 GON8:GOO8 GER25:GES25 GER8:GES8 FUV25:FUW25 FUV8:FUW8 FKZ25:FLA25 FKZ8:FLA8 FBD25:FBE25 FBD8:FBE8 ERH25:ERI25 ERH8:ERI8 EHL25:EHM25 EHL8:EHM8 DXP25:DXQ25 DXP8:DXQ8 DNT25:DNU25 DNT8:DNU8 DDX25:DDY25 DDX8:DDY8 CUB25:CUC25 CUB8:CUC8 CKF25:CKG25 CKF8:CKG8 CAJ25:CAK25 CAJ8:CAK8 BQN25:BQO25 BQN8:BQO8 BGR25:BGS25 BGR8:BGS8 AWV25:AWW25 AWV8:AWW8 AMZ25:ANA25 AMZ8:ANA8 ADD25:ADE25 ADD8:ADE8 TH25:TI25 TH8:TI8 JL25:JM25 JK20:JM20 JK74:JM77 TG20:TI20 TG74:TI77 ADC20:ADE20 ADC74:ADE77 AMY20:ANA20 AMY74:ANA77 AWU20:AWW20 AWU74:AWW77 BGQ20:BGS20 BGQ74:BGS77 BQM20:BQO20 BQM74:BQO77 CAI20:CAK20 CAI74:CAK77 CKE20:CKG20 CKE74:CKG77 CUA20:CUC20 CUA74:CUC77 DDW20:DDY20 DDW74:DDY77 DNS20:DNU20 DNS74:DNU77 DXO20:DXQ20 DXO74:DXQ77 EHK20:EHM20 EHK74:EHM77 ERG20:ERI20 ERG74:ERI77 FBC20:FBE20 FBC74:FBE77 FKY20:FLA20 FKY74:FLA77 FUU20:FUW20 FUU74:FUW77 GEQ20:GES20 GEQ74:GES77 GOM20:GOO20 GOM74:GOO77 GYI20:GYK20 GYI74:GYK77 HIE20:HIG20 HIE74:HIG77 HSA20:HSC20 HSA74:HSC77 IBW20:IBY20 IBW74:IBY77 ILS20:ILU20 ILS74:ILU77 IVO20:IVQ20 IVO74:IVQ77 JFK20:JFM20 JFK74:JFM77 JPG20:JPI20 JPG74:JPI77 JZC20:JZE20 JZC74:JZE77 KIY20:KJA20 KIY74:KJA77 KSU20:KSW20 KSU74:KSW77 LCQ20:LCS20 LCQ74:LCS77 LMM20:LMO20 LMM74:LMO77 LWI20:LWK20 LWI74:LWK77 MGE20:MGG20 MGE74:MGG77 MQA20:MQC20 MQA74:MQC77 MZW20:MZY20 MZW74:MZY77 NJS20:NJU20 NJS74:NJU77 NTO20:NTQ20 NTO74:NTQ77 ODK20:ODM20 ODK74:ODM77 ONG20:ONI20 ONG74:ONI77 OXC20:OXE20 OXC74:OXE77 PGY20:PHA20 PGY74:PHA77 PQU20:PQW20 PQU74:PQW77 QAQ20:QAS20 QAQ74:QAS77 QKM20:QKO20 QKM74:QKO77 QUI20:QUK20 QUI74:QUK77 REE20:REG20 REE74:REG77 ROA20:ROC20 ROA74:ROC77 RXW20:RXY20 RXW74:RXY77 SHS20:SHU20 SHS74:SHU77 SRO20:SRQ20 SRO74:SRQ77 TBK20:TBM20 TBK74:TBM77 TLG20:TLI20 TLG74:TLI77 TVC20:TVE20 TVC74:TVE77 UEY20:UFA20 UEY74:UFA77 UOU20:UOW20 UOU74:UOW77 UYQ20:UYS20 UYQ74:UYS77 VIM20:VIO20 VIM74:VIO77 VSI20:VSK20 VSI74:VSK77 WCE20:WCG20 WCE74:WCG77 WMA20:WMC20 WMA74:WMC77 WVW20:WVY20 WVW74:WVY77 X62:AG68 T36:U52 WVW62:WVY70 JK62:JM70 TG62:TI70 ADC62:ADE70 AMY62:ANA70 AWU62:AWW70 BGQ62:BGS70 BQM62:BQO70 CAI62:CAK70 CKE62:CKG70 CUA62:CUC70 DDW62:DDY70 DNS62:DNU70 DXO62:DXQ70 EHK62:EHM70 ERG62:ERI70 FBC62:FBE70 FKY62:FLA70 FUU62:FUW70 GEQ62:GES70 GOM62:GOO70 GYI62:GYK70 HIE62:HIG70 HSA62:HSC70 IBW62:IBY70 ILS62:ILU70 IVO62:IVQ70 JFK62:JFM70 JPG62:JPI70 JZC62:JZE70 KIY62:KJA70 KSU62:KSW70 LCQ62:LCS70 LMM62:LMO70 LWI62:LWK70 MGE62:MGG70 MQA62:MQC70 MZW62:MZY70 NJS62:NJU70 NTO62:NTQ70 ODK62:ODM70 ONG62:ONI70 OXC62:OXE70 PGY62:PHA70 PQU62:PQW70 QAQ62:QAS70 QKM62:QKO70 QUI62:QUK70 REE62:REG70 ROA62:ROC70 RXW62:RXY70 SHS62:SHU70 SRO62:SRQ70 TBK62:TBM70 TLG62:TLI70 TVC62:TVE70 UEY62:UFA70 UOU62:UOW70 UYQ62:UYS70 VIM62:VIO70 VSI62:VSK70 WCE62:WCG70 WMA62:WMC70 C20:U20 X20:AG20 T24:U33 C62:S68 C70:U70 C74:S77 X74:AG77 T54:U69 C79:S79 T71:U80"/>
  </dataValidations>
  <pageMargins left="0.23622047244094491" right="0.23622047244094491" top="0.19685039370078741" bottom="0.19685039370078741" header="0.19685039370078741" footer="0"/>
  <pageSetup paperSize="9" scale="44" fitToWidth="0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X685"/>
  <sheetViews>
    <sheetView view="pageBreakPreview" topLeftCell="B109" zoomScale="90" zoomScaleNormal="100" zoomScaleSheetLayoutView="90" workbookViewId="0">
      <selection activeCell="F109" sqref="F109"/>
    </sheetView>
  </sheetViews>
  <sheetFormatPr defaultColWidth="8.85546875" defaultRowHeight="15" x14ac:dyDescent="0.25"/>
  <cols>
    <col min="1" max="1" width="0" hidden="1" customWidth="1"/>
    <col min="2" max="2" width="9.85546875" customWidth="1"/>
    <col min="3" max="3" width="12.7109375" style="495" customWidth="1"/>
    <col min="4" max="4" width="16.140625" customWidth="1"/>
    <col min="5" max="5" width="15.85546875" bestFit="1" customWidth="1"/>
    <col min="6" max="6" width="15.28515625" customWidth="1"/>
    <col min="7" max="7" width="15.5703125" customWidth="1"/>
    <col min="8" max="8" width="14.85546875" customWidth="1"/>
    <col min="9" max="9" width="18" style="3" customWidth="1"/>
    <col min="10" max="10" width="9.5703125" customWidth="1"/>
    <col min="11" max="11" width="16.7109375" customWidth="1"/>
    <col min="12" max="12" width="29.85546875" customWidth="1"/>
    <col min="13" max="13" width="18" customWidth="1"/>
    <col min="14" max="14" width="13.7109375" customWidth="1"/>
    <col min="16" max="16" width="5" customWidth="1"/>
    <col min="17" max="17" width="13.28515625" customWidth="1"/>
    <col min="18" max="18" width="5.42578125" customWidth="1"/>
    <col min="19" max="24" width="0" hidden="1" customWidth="1"/>
  </cols>
  <sheetData>
    <row r="1" spans="2:18" ht="19.5" thickBot="1" x14ac:dyDescent="0.25">
      <c r="B1" s="891" t="s">
        <v>687</v>
      </c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  <c r="N1" s="892"/>
      <c r="O1" s="892"/>
      <c r="P1" s="892"/>
      <c r="Q1" s="892"/>
      <c r="R1" s="893"/>
    </row>
    <row r="2" spans="2:18" ht="15.75" thickBot="1" x14ac:dyDescent="0.3"/>
    <row r="3" spans="2:18" ht="13.15" customHeight="1" x14ac:dyDescent="0.2">
      <c r="B3" s="896" t="s">
        <v>685</v>
      </c>
      <c r="C3" s="897"/>
      <c r="D3" s="897"/>
      <c r="E3" s="897"/>
      <c r="F3" s="897"/>
      <c r="G3" s="659"/>
      <c r="H3" s="659"/>
      <c r="I3" s="659"/>
      <c r="J3" s="659"/>
      <c r="K3" s="659"/>
      <c r="L3" s="659"/>
      <c r="M3" s="659"/>
      <c r="N3" s="659"/>
      <c r="O3" s="659"/>
      <c r="P3" s="659"/>
      <c r="Q3" s="659"/>
      <c r="R3" s="660"/>
    </row>
    <row r="4" spans="2:18" ht="50.25" customHeight="1" thickBot="1" x14ac:dyDescent="0.25">
      <c r="B4" s="898"/>
      <c r="C4" s="899"/>
      <c r="D4" s="899"/>
      <c r="E4" s="899"/>
      <c r="F4" s="899"/>
      <c r="G4" s="661"/>
      <c r="H4" s="661"/>
      <c r="I4" s="661"/>
      <c r="J4" s="661"/>
      <c r="K4" s="661"/>
      <c r="L4" s="661"/>
      <c r="M4" s="661"/>
      <c r="N4" s="661"/>
      <c r="O4" s="661"/>
      <c r="P4" s="661"/>
      <c r="Q4" s="661"/>
      <c r="R4" s="662"/>
    </row>
    <row r="5" spans="2:18" ht="15.75" thickBot="1" x14ac:dyDescent="0.3">
      <c r="B5" s="496"/>
      <c r="C5" s="497"/>
      <c r="D5" s="498"/>
      <c r="E5" s="498"/>
      <c r="F5" s="498"/>
      <c r="G5" s="498"/>
      <c r="H5" s="498"/>
      <c r="I5" s="648"/>
      <c r="J5" s="498"/>
      <c r="K5" s="498"/>
      <c r="L5" s="498"/>
      <c r="M5" s="498"/>
      <c r="N5" s="498"/>
      <c r="O5" s="498"/>
      <c r="P5" s="498"/>
      <c r="Q5" s="498"/>
      <c r="R5" s="499"/>
    </row>
    <row r="6" spans="2:18" x14ac:dyDescent="0.25">
      <c r="B6" s="500"/>
      <c r="D6" s="894" t="s">
        <v>621</v>
      </c>
      <c r="E6" s="894"/>
      <c r="F6" s="894"/>
      <c r="G6" s="8"/>
      <c r="H6" s="8"/>
      <c r="I6" s="104"/>
      <c r="J6" s="8"/>
      <c r="K6" s="894" t="s">
        <v>622</v>
      </c>
      <c r="L6" s="894"/>
      <c r="M6" s="894"/>
      <c r="N6" s="8"/>
      <c r="O6" s="8"/>
      <c r="P6" s="8"/>
      <c r="Q6" s="8"/>
      <c r="R6" s="501"/>
    </row>
    <row r="7" spans="2:18" x14ac:dyDescent="0.25">
      <c r="B7" s="500"/>
      <c r="D7" s="8"/>
      <c r="E7" s="8"/>
      <c r="F7" s="8"/>
      <c r="G7" s="8"/>
      <c r="H7" s="8"/>
      <c r="I7" s="104"/>
      <c r="J7" s="8"/>
      <c r="K7" s="8"/>
      <c r="L7" s="8"/>
      <c r="M7" s="8"/>
      <c r="N7" s="8"/>
      <c r="O7" s="8"/>
      <c r="P7" s="8"/>
      <c r="Q7" s="8"/>
      <c r="R7" s="501"/>
    </row>
    <row r="8" spans="2:18" ht="105" x14ac:dyDescent="0.25">
      <c r="B8" s="500"/>
      <c r="C8" s="544"/>
      <c r="D8" s="543" t="s">
        <v>675</v>
      </c>
      <c r="E8" s="543" t="s">
        <v>723</v>
      </c>
      <c r="F8" s="895" t="s">
        <v>682</v>
      </c>
      <c r="G8" s="895"/>
      <c r="H8" s="895"/>
      <c r="I8" s="503"/>
      <c r="J8" s="503"/>
      <c r="K8" s="543" t="s">
        <v>623</v>
      </c>
      <c r="L8" s="543" t="s">
        <v>624</v>
      </c>
      <c r="M8" s="543" t="s">
        <v>683</v>
      </c>
      <c r="N8" s="8"/>
      <c r="O8" s="8"/>
      <c r="P8" s="8"/>
      <c r="Q8" s="8"/>
      <c r="R8" s="501"/>
    </row>
    <row r="9" spans="2:18" ht="45" x14ac:dyDescent="0.25">
      <c r="B9" s="500"/>
      <c r="C9" s="545" t="s">
        <v>625</v>
      </c>
      <c r="D9" s="690">
        <f>' Buget comp 1'!I63+' Buget comp 1'!I67</f>
        <v>0</v>
      </c>
      <c r="E9" s="690">
        <f>D9-F9</f>
        <v>0</v>
      </c>
      <c r="F9" s="890">
        <f>' Buget comp 1'!I63</f>
        <v>0</v>
      </c>
      <c r="G9" s="890"/>
      <c r="H9" s="890"/>
      <c r="I9" s="670">
        <f>F9</f>
        <v>0</v>
      </c>
      <c r="J9" s="551"/>
      <c r="K9" s="546">
        <f>ROUND(F12*25%,0)</f>
        <v>0</v>
      </c>
      <c r="L9" s="546">
        <f>ROUND(G12*25%,0)+H12</f>
        <v>0</v>
      </c>
      <c r="M9" s="547">
        <f>K9+L9</f>
        <v>0</v>
      </c>
      <c r="N9" s="505"/>
      <c r="O9" s="505"/>
      <c r="P9" s="505"/>
      <c r="Q9" s="8"/>
      <c r="R9" s="501"/>
    </row>
    <row r="10" spans="2:18" x14ac:dyDescent="0.25">
      <c r="B10" s="500"/>
      <c r="D10" s="8"/>
      <c r="E10" s="8"/>
      <c r="F10" s="506"/>
      <c r="G10" s="8"/>
      <c r="H10" s="8"/>
      <c r="I10" s="104"/>
      <c r="J10" s="8"/>
      <c r="K10" s="507"/>
      <c r="L10" s="507"/>
      <c r="M10" s="507"/>
      <c r="N10" s="8"/>
      <c r="O10" s="8"/>
      <c r="P10" s="8"/>
      <c r="Q10" s="8"/>
      <c r="R10" s="501"/>
    </row>
    <row r="11" spans="2:18" ht="135" x14ac:dyDescent="0.25">
      <c r="B11" s="500"/>
      <c r="D11" s="8"/>
      <c r="E11" s="8"/>
      <c r="F11" s="548" t="s">
        <v>725</v>
      </c>
      <c r="G11" s="548" t="s">
        <v>726</v>
      </c>
      <c r="H11" s="548" t="s">
        <v>727</v>
      </c>
      <c r="I11" s="649"/>
      <c r="J11" s="549"/>
      <c r="K11" s="508" t="s">
        <v>626</v>
      </c>
      <c r="L11" s="509"/>
      <c r="M11" s="509"/>
      <c r="N11" s="510"/>
      <c r="O11" s="8"/>
      <c r="P11" s="8"/>
      <c r="Q11" s="900" t="s">
        <v>627</v>
      </c>
      <c r="R11" s="901"/>
    </row>
    <row r="12" spans="2:18" x14ac:dyDescent="0.25">
      <c r="B12" s="500"/>
      <c r="D12" s="8"/>
      <c r="E12" s="8"/>
      <c r="F12" s="580">
        <f>' Buget comp 1'!E63</f>
        <v>0</v>
      </c>
      <c r="G12" s="733"/>
      <c r="H12" s="733"/>
      <c r="I12" s="100" t="str">
        <f>IF((F12+G12+H12)=I9,"CORECT","INCORECT")</f>
        <v>CORECT</v>
      </c>
      <c r="J12" s="100"/>
      <c r="K12" s="733"/>
      <c r="L12" s="8"/>
      <c r="M12" s="8"/>
      <c r="N12" s="8"/>
      <c r="O12" s="8"/>
      <c r="P12" s="8"/>
      <c r="Q12" s="8"/>
      <c r="R12" s="501"/>
    </row>
    <row r="13" spans="2:18" x14ac:dyDescent="0.25">
      <c r="B13" s="500"/>
      <c r="D13" s="8"/>
      <c r="E13" s="8"/>
      <c r="F13" s="8"/>
      <c r="G13" s="8"/>
      <c r="H13" s="8"/>
      <c r="I13" s="104"/>
      <c r="J13" s="8"/>
      <c r="K13" s="8"/>
      <c r="L13" s="8"/>
      <c r="M13" s="8"/>
      <c r="N13" s="8"/>
      <c r="O13" s="8"/>
      <c r="P13" s="8"/>
      <c r="Q13" s="8"/>
      <c r="R13" s="501"/>
    </row>
    <row r="14" spans="2:18" ht="15.75" thickBot="1" x14ac:dyDescent="0.3">
      <c r="B14" s="500"/>
      <c r="D14" s="8"/>
      <c r="E14" s="8"/>
      <c r="F14" s="8"/>
      <c r="G14" s="510"/>
      <c r="H14" s="8"/>
      <c r="I14" s="104"/>
      <c r="J14" s="8"/>
      <c r="K14" s="8"/>
      <c r="L14" s="8"/>
      <c r="M14" s="8"/>
      <c r="N14" s="8"/>
      <c r="O14" s="8"/>
      <c r="P14" s="8"/>
      <c r="Q14" s="8"/>
      <c r="R14" s="501"/>
    </row>
    <row r="15" spans="2:18" x14ac:dyDescent="0.25">
      <c r="B15" s="500"/>
      <c r="D15" s="894" t="s">
        <v>628</v>
      </c>
      <c r="E15" s="894"/>
      <c r="F15" s="894"/>
      <c r="G15" s="8"/>
      <c r="H15" s="8"/>
      <c r="I15" s="104"/>
      <c r="J15" s="8"/>
      <c r="K15" s="894" t="s">
        <v>622</v>
      </c>
      <c r="L15" s="894"/>
      <c r="M15" s="894"/>
      <c r="N15" s="8"/>
      <c r="O15" s="550"/>
      <c r="P15" s="8"/>
      <c r="Q15" s="8"/>
      <c r="R15" s="501"/>
    </row>
    <row r="16" spans="2:18" x14ac:dyDescent="0.25">
      <c r="B16" s="500"/>
      <c r="D16" s="8"/>
      <c r="E16" s="8"/>
      <c r="F16" s="8"/>
      <c r="G16" s="8"/>
      <c r="H16" s="8"/>
      <c r="I16" s="104"/>
      <c r="J16" s="8"/>
      <c r="K16" s="8"/>
      <c r="L16" s="8"/>
      <c r="M16" s="8"/>
      <c r="N16" s="8"/>
      <c r="O16" s="8"/>
      <c r="P16" s="8"/>
      <c r="Q16" s="8"/>
      <c r="R16" s="501"/>
    </row>
    <row r="17" spans="2:18" ht="105" x14ac:dyDescent="0.25">
      <c r="B17" s="500"/>
      <c r="D17" s="543" t="s">
        <v>675</v>
      </c>
      <c r="E17" s="543" t="s">
        <v>723</v>
      </c>
      <c r="F17" s="895" t="s">
        <v>724</v>
      </c>
      <c r="G17" s="895"/>
      <c r="H17" s="895"/>
      <c r="I17" s="503"/>
      <c r="J17" s="503"/>
      <c r="K17" s="543" t="s">
        <v>623</v>
      </c>
      <c r="L17" s="543" t="s">
        <v>629</v>
      </c>
      <c r="M17" s="543" t="s">
        <v>683</v>
      </c>
      <c r="N17" s="8"/>
      <c r="O17" s="8"/>
      <c r="P17" s="8"/>
      <c r="Q17" s="8"/>
      <c r="R17" s="501"/>
    </row>
    <row r="18" spans="2:18" ht="45" x14ac:dyDescent="0.25">
      <c r="B18" s="500"/>
      <c r="C18" s="504" t="s">
        <v>625</v>
      </c>
      <c r="D18" s="690">
        <f>' Buget comp 2'!I63+' Buget comp 2'!I67</f>
        <v>0</v>
      </c>
      <c r="E18" s="690">
        <f>D18-F18</f>
        <v>0</v>
      </c>
      <c r="F18" s="890">
        <f>' Buget comp 2'!I63</f>
        <v>0</v>
      </c>
      <c r="G18" s="890"/>
      <c r="H18" s="890"/>
      <c r="I18" s="670">
        <f>F18</f>
        <v>0</v>
      </c>
      <c r="J18" s="551"/>
      <c r="K18" s="546">
        <f>ROUND(F21*25%,0)</f>
        <v>0</v>
      </c>
      <c r="L18" s="546">
        <f>ROUND(G21*25%,0)+H21</f>
        <v>0</v>
      </c>
      <c r="M18" s="547">
        <f>K18+L18</f>
        <v>0</v>
      </c>
      <c r="N18" s="505"/>
      <c r="O18" s="505"/>
      <c r="P18" s="505"/>
      <c r="Q18" s="8"/>
      <c r="R18" s="501"/>
    </row>
    <row r="19" spans="2:18" x14ac:dyDescent="0.25">
      <c r="B19" s="500"/>
      <c r="D19" s="8"/>
      <c r="E19" s="8"/>
      <c r="F19" s="506"/>
      <c r="G19" s="8"/>
      <c r="H19" s="8"/>
      <c r="I19" s="104"/>
      <c r="J19" s="8"/>
      <c r="K19" s="507"/>
      <c r="L19" s="507"/>
      <c r="M19" s="507"/>
      <c r="N19" s="8"/>
      <c r="O19" s="8"/>
      <c r="P19" s="8"/>
      <c r="Q19" s="8"/>
      <c r="R19" s="501"/>
    </row>
    <row r="20" spans="2:18" ht="135" x14ac:dyDescent="0.25">
      <c r="B20" s="500"/>
      <c r="D20" s="8"/>
      <c r="E20" s="8"/>
      <c r="F20" s="548" t="s">
        <v>725</v>
      </c>
      <c r="G20" s="548" t="s">
        <v>726</v>
      </c>
      <c r="H20" s="548" t="s">
        <v>727</v>
      </c>
      <c r="I20" s="649"/>
      <c r="J20" s="549"/>
      <c r="K20" s="508" t="s">
        <v>626</v>
      </c>
      <c r="L20" s="509"/>
      <c r="M20" s="509"/>
      <c r="N20" s="8"/>
      <c r="O20" s="8"/>
      <c r="P20" s="8"/>
      <c r="Q20" s="900" t="s">
        <v>630</v>
      </c>
      <c r="R20" s="901"/>
    </row>
    <row r="21" spans="2:18" ht="27" customHeight="1" x14ac:dyDescent="0.25">
      <c r="B21" s="500"/>
      <c r="D21" s="8"/>
      <c r="E21" s="8"/>
      <c r="F21" s="580">
        <f>' Buget comp 2'!E63</f>
        <v>0</v>
      </c>
      <c r="G21" s="733"/>
      <c r="H21" s="733"/>
      <c r="I21" s="100" t="str">
        <f>IF((F21+G21+H21)=I18,"CORECT","INCORECT")</f>
        <v>CORECT</v>
      </c>
      <c r="J21" s="100"/>
      <c r="K21" s="734"/>
      <c r="L21" s="8"/>
      <c r="M21" s="8"/>
      <c r="N21" s="8"/>
      <c r="O21" s="8"/>
      <c r="P21" s="8"/>
      <c r="Q21" s="8"/>
      <c r="R21" s="501"/>
    </row>
    <row r="22" spans="2:18" x14ac:dyDescent="0.25">
      <c r="B22" s="500"/>
      <c r="D22" s="8"/>
      <c r="E22" s="8"/>
      <c r="F22" s="8"/>
      <c r="G22" s="8"/>
      <c r="H22" s="8"/>
      <c r="I22" s="104"/>
      <c r="J22" s="8"/>
      <c r="K22" s="8"/>
      <c r="L22" s="8"/>
      <c r="M22" s="8"/>
      <c r="N22" s="8"/>
      <c r="O22" s="8"/>
      <c r="P22" s="8"/>
      <c r="Q22" s="8"/>
      <c r="R22" s="501"/>
    </row>
    <row r="23" spans="2:18" ht="15.75" thickBot="1" x14ac:dyDescent="0.3">
      <c r="B23" s="500"/>
      <c r="D23" s="8"/>
      <c r="E23" s="8"/>
      <c r="F23" s="8"/>
      <c r="G23" s="8"/>
      <c r="H23" s="510"/>
      <c r="I23" s="104"/>
      <c r="J23" s="8"/>
      <c r="K23" s="8"/>
      <c r="L23" s="8"/>
      <c r="M23" s="8"/>
      <c r="N23" s="8"/>
      <c r="O23" s="8"/>
      <c r="P23" s="8"/>
      <c r="Q23" s="8"/>
      <c r="R23" s="501"/>
    </row>
    <row r="24" spans="2:18" x14ac:dyDescent="0.25">
      <c r="B24" s="500"/>
      <c r="D24" s="894" t="s">
        <v>631</v>
      </c>
      <c r="E24" s="894"/>
      <c r="F24" s="894"/>
      <c r="G24" s="8"/>
      <c r="H24" s="8"/>
      <c r="I24" s="650"/>
      <c r="J24" s="8"/>
      <c r="K24" s="894" t="s">
        <v>622</v>
      </c>
      <c r="L24" s="894"/>
      <c r="M24" s="894"/>
      <c r="N24" s="8"/>
      <c r="O24" s="8"/>
      <c r="P24" s="8"/>
      <c r="Q24" s="8"/>
      <c r="R24" s="501"/>
    </row>
    <row r="25" spans="2:18" x14ac:dyDescent="0.25">
      <c r="B25" s="500"/>
      <c r="D25" s="8"/>
      <c r="E25" s="8"/>
      <c r="F25" s="8"/>
      <c r="G25" s="8"/>
      <c r="H25" s="8"/>
      <c r="I25" s="104"/>
      <c r="J25" s="8"/>
      <c r="K25" s="8"/>
      <c r="L25" s="8"/>
      <c r="M25" s="8"/>
      <c r="N25" s="8"/>
      <c r="O25" s="8"/>
      <c r="P25" s="8"/>
      <c r="Q25" s="8"/>
      <c r="R25" s="501"/>
    </row>
    <row r="26" spans="2:18" ht="123.75" customHeight="1" x14ac:dyDescent="0.25">
      <c r="B26" s="500"/>
      <c r="D26" s="543" t="s">
        <v>675</v>
      </c>
      <c r="E26" s="655" t="s">
        <v>723</v>
      </c>
      <c r="F26" s="902" t="s">
        <v>728</v>
      </c>
      <c r="G26" s="902"/>
      <c r="H26" s="902"/>
      <c r="I26" s="503"/>
      <c r="J26" s="503"/>
      <c r="K26" s="655" t="s">
        <v>623</v>
      </c>
      <c r="L26" s="655" t="s">
        <v>629</v>
      </c>
      <c r="M26" s="655" t="s">
        <v>683</v>
      </c>
      <c r="N26" s="8"/>
      <c r="O26" s="8"/>
      <c r="P26" s="8"/>
      <c r="Q26" s="8"/>
      <c r="R26" s="501"/>
    </row>
    <row r="27" spans="2:18" ht="45" x14ac:dyDescent="0.25">
      <c r="B27" s="500"/>
      <c r="C27" s="504" t="s">
        <v>625</v>
      </c>
      <c r="D27" s="690">
        <f>' Buget comp 3'!I63+' Buget comp 3'!I67</f>
        <v>0</v>
      </c>
      <c r="E27" s="546">
        <f>D27-F27</f>
        <v>0</v>
      </c>
      <c r="F27" s="890">
        <f>' Buget comp 3'!I63</f>
        <v>0</v>
      </c>
      <c r="G27" s="890"/>
      <c r="H27" s="890"/>
      <c r="I27" s="670">
        <f>F27</f>
        <v>0</v>
      </c>
      <c r="J27" s="551"/>
      <c r="K27" s="546">
        <f>ROUND(F30*25%,0)</f>
        <v>0</v>
      </c>
      <c r="L27" s="546">
        <f>ROUND(G30*25%,0)+H30</f>
        <v>0</v>
      </c>
      <c r="M27" s="566">
        <f>K27+L27</f>
        <v>0</v>
      </c>
      <c r="N27" s="505"/>
      <c r="O27" s="505"/>
      <c r="P27" s="505"/>
      <c r="Q27" s="8"/>
      <c r="R27" s="501"/>
    </row>
    <row r="28" spans="2:18" x14ac:dyDescent="0.25">
      <c r="B28" s="500"/>
      <c r="D28" s="503"/>
      <c r="E28" s="503"/>
      <c r="F28" s="512"/>
      <c r="G28" s="503"/>
      <c r="H28" s="503"/>
      <c r="I28" s="104"/>
      <c r="J28" s="8"/>
      <c r="K28" s="513"/>
      <c r="L28" s="513"/>
      <c r="M28" s="513"/>
      <c r="N28" s="8"/>
      <c r="O28" s="8"/>
      <c r="P28" s="8"/>
      <c r="Q28" s="8"/>
      <c r="R28" s="501"/>
    </row>
    <row r="29" spans="2:18" ht="135" x14ac:dyDescent="0.25">
      <c r="B29" s="500"/>
      <c r="D29" s="503"/>
      <c r="E29" s="503"/>
      <c r="F29" s="548" t="s">
        <v>725</v>
      </c>
      <c r="G29" s="548" t="s">
        <v>726</v>
      </c>
      <c r="H29" s="548" t="s">
        <v>727</v>
      </c>
      <c r="I29" s="649"/>
      <c r="J29" s="549"/>
      <c r="K29" s="514" t="s">
        <v>632</v>
      </c>
      <c r="L29" s="515"/>
      <c r="M29" s="515"/>
      <c r="N29" s="8"/>
      <c r="O29" s="8"/>
      <c r="P29" s="8"/>
      <c r="Q29" s="900" t="s">
        <v>633</v>
      </c>
      <c r="R29" s="901"/>
    </row>
    <row r="30" spans="2:18" x14ac:dyDescent="0.25">
      <c r="B30" s="500"/>
      <c r="D30" s="8"/>
      <c r="E30" s="8"/>
      <c r="F30" s="580">
        <f>' Buget comp 3'!E63</f>
        <v>0</v>
      </c>
      <c r="G30" s="733"/>
      <c r="H30" s="733"/>
      <c r="I30" s="100" t="str">
        <f>IF((F30+G30+H30)=I27,"CORECT","INCORECT")</f>
        <v>CORECT</v>
      </c>
      <c r="J30" s="100"/>
      <c r="K30" s="735"/>
      <c r="L30" s="8"/>
      <c r="M30" s="8"/>
      <c r="N30" s="8"/>
      <c r="O30" s="8"/>
      <c r="P30" s="8"/>
      <c r="Q30" s="8"/>
      <c r="R30" s="501"/>
    </row>
    <row r="31" spans="2:18" x14ac:dyDescent="0.25">
      <c r="B31" s="500"/>
      <c r="D31" s="8"/>
      <c r="E31" s="8"/>
      <c r="F31" s="8"/>
      <c r="G31" s="8"/>
      <c r="H31" s="8"/>
      <c r="I31" s="104"/>
      <c r="J31" s="8"/>
      <c r="K31" s="8"/>
      <c r="L31" s="8"/>
      <c r="M31" s="8"/>
      <c r="N31" s="8"/>
      <c r="O31" s="8"/>
      <c r="P31" s="8"/>
      <c r="Q31" s="8"/>
      <c r="R31" s="501"/>
    </row>
    <row r="32" spans="2:18" ht="15.75" thickBot="1" x14ac:dyDescent="0.3">
      <c r="B32" s="500"/>
      <c r="D32" s="8"/>
      <c r="E32" s="8"/>
      <c r="F32" s="8"/>
      <c r="G32" s="8"/>
      <c r="H32" s="8"/>
      <c r="I32" s="104"/>
      <c r="J32" s="8"/>
      <c r="K32" s="8"/>
      <c r="L32" s="8"/>
      <c r="M32" s="8"/>
      <c r="N32" s="8"/>
      <c r="O32" s="8"/>
      <c r="P32" s="8"/>
      <c r="Q32" s="8"/>
      <c r="R32" s="501"/>
    </row>
    <row r="33" spans="2:18" x14ac:dyDescent="0.25">
      <c r="B33" s="500"/>
      <c r="D33" s="894" t="s">
        <v>634</v>
      </c>
      <c r="E33" s="894"/>
      <c r="F33" s="894"/>
      <c r="G33" s="8"/>
      <c r="H33" s="8"/>
      <c r="I33" s="104"/>
      <c r="J33" s="8"/>
      <c r="K33" s="894" t="s">
        <v>622</v>
      </c>
      <c r="L33" s="894"/>
      <c r="M33" s="894"/>
      <c r="N33" s="8"/>
      <c r="O33" s="8"/>
      <c r="P33" s="8"/>
      <c r="Q33" s="8"/>
      <c r="R33" s="501"/>
    </row>
    <row r="34" spans="2:18" x14ac:dyDescent="0.25">
      <c r="B34" s="500"/>
      <c r="D34" s="8"/>
      <c r="E34" s="8"/>
      <c r="F34" s="8"/>
      <c r="G34" s="8"/>
      <c r="H34" s="8"/>
      <c r="I34" s="104"/>
      <c r="J34" s="8"/>
      <c r="K34" s="8"/>
      <c r="L34" s="8"/>
      <c r="M34" s="8"/>
      <c r="N34" s="8"/>
      <c r="O34" s="8"/>
      <c r="P34" s="8"/>
      <c r="Q34" s="8"/>
      <c r="R34" s="501"/>
    </row>
    <row r="35" spans="2:18" ht="105" x14ac:dyDescent="0.25">
      <c r="B35" s="500"/>
      <c r="D35" s="543" t="s">
        <v>675</v>
      </c>
      <c r="E35" s="655" t="s">
        <v>723</v>
      </c>
      <c r="F35" s="902" t="s">
        <v>728</v>
      </c>
      <c r="G35" s="902"/>
      <c r="H35" s="902"/>
      <c r="I35" s="503"/>
      <c r="J35" s="503"/>
      <c r="K35" s="655" t="s">
        <v>623</v>
      </c>
      <c r="L35" s="655" t="s">
        <v>629</v>
      </c>
      <c r="M35" s="543" t="s">
        <v>683</v>
      </c>
      <c r="N35" s="503"/>
      <c r="O35" s="503"/>
      <c r="P35" s="8"/>
      <c r="Q35" s="8"/>
      <c r="R35" s="501"/>
    </row>
    <row r="36" spans="2:18" ht="45" x14ac:dyDescent="0.25">
      <c r="B36" s="500"/>
      <c r="C36" s="504" t="s">
        <v>625</v>
      </c>
      <c r="D36" s="690">
        <f>' Buget comp 4'!I63+' Buget comp 4'!I67</f>
        <v>0</v>
      </c>
      <c r="E36" s="546">
        <f>D36-F36</f>
        <v>0</v>
      </c>
      <c r="F36" s="890">
        <f>' Buget comp 4'!I63</f>
        <v>0</v>
      </c>
      <c r="G36" s="890"/>
      <c r="H36" s="890"/>
      <c r="I36" s="670">
        <f>F36</f>
        <v>0</v>
      </c>
      <c r="J36" s="551"/>
      <c r="K36" s="546">
        <f>ROUND(F39*25%,0)</f>
        <v>0</v>
      </c>
      <c r="L36" s="546">
        <f>ROUND(G39*25%,0)+H39</f>
        <v>0</v>
      </c>
      <c r="M36" s="566">
        <f>K36+L36</f>
        <v>0</v>
      </c>
      <c r="N36" s="511"/>
      <c r="O36" s="511"/>
      <c r="P36" s="505"/>
      <c r="Q36" s="8"/>
      <c r="R36" s="501"/>
    </row>
    <row r="37" spans="2:18" x14ac:dyDescent="0.25">
      <c r="B37" s="500"/>
      <c r="D37" s="503"/>
      <c r="E37" s="503"/>
      <c r="F37" s="512"/>
      <c r="G37" s="503"/>
      <c r="H37" s="503"/>
      <c r="I37" s="104"/>
      <c r="J37" s="8"/>
      <c r="K37" s="513"/>
      <c r="L37" s="513"/>
      <c r="M37" s="513"/>
      <c r="N37" s="503"/>
      <c r="O37" s="503"/>
      <c r="P37" s="8"/>
      <c r="Q37" s="8"/>
      <c r="R37" s="501"/>
    </row>
    <row r="38" spans="2:18" ht="135" x14ac:dyDescent="0.25">
      <c r="B38" s="500"/>
      <c r="D38" s="503"/>
      <c r="E38" s="503"/>
      <c r="F38" s="548" t="s">
        <v>725</v>
      </c>
      <c r="G38" s="548" t="s">
        <v>726</v>
      </c>
      <c r="H38" s="548" t="s">
        <v>727</v>
      </c>
      <c r="I38" s="649"/>
      <c r="J38" s="549"/>
      <c r="K38" s="514" t="s">
        <v>632</v>
      </c>
      <c r="L38" s="515"/>
      <c r="M38" s="515"/>
      <c r="N38" s="503"/>
      <c r="O38" s="503"/>
      <c r="P38" s="8"/>
      <c r="Q38" s="900" t="s">
        <v>635</v>
      </c>
      <c r="R38" s="901"/>
    </row>
    <row r="39" spans="2:18" x14ac:dyDescent="0.25">
      <c r="B39" s="500"/>
      <c r="D39" s="8"/>
      <c r="E39" s="8"/>
      <c r="F39" s="580">
        <f>' Buget comp 4'!E63</f>
        <v>0</v>
      </c>
      <c r="G39" s="733"/>
      <c r="H39" s="733"/>
      <c r="I39" s="100" t="str">
        <f>IF((F39+G39+H39)=I36,"CORECT","INCORECT")</f>
        <v>CORECT</v>
      </c>
      <c r="J39" s="100"/>
      <c r="K39" s="735"/>
      <c r="L39" s="8"/>
      <c r="M39" s="8"/>
      <c r="N39" s="8"/>
      <c r="O39" s="8"/>
      <c r="P39" s="8"/>
      <c r="Q39" s="8"/>
      <c r="R39" s="501"/>
    </row>
    <row r="40" spans="2:18" x14ac:dyDescent="0.25">
      <c r="B40" s="500"/>
      <c r="D40" s="8"/>
      <c r="E40" s="8"/>
      <c r="F40" s="8"/>
      <c r="G40" s="8"/>
      <c r="H40" s="8"/>
      <c r="I40" s="104"/>
      <c r="J40" s="8"/>
      <c r="K40" s="8"/>
      <c r="L40" s="8"/>
      <c r="M40" s="8"/>
      <c r="N40" s="8"/>
      <c r="O40" s="8"/>
      <c r="P40" s="8"/>
      <c r="Q40" s="8"/>
      <c r="R40" s="501"/>
    </row>
    <row r="41" spans="2:18" x14ac:dyDescent="0.25">
      <c r="B41" s="500"/>
      <c r="D41" s="8"/>
      <c r="E41" s="8"/>
      <c r="F41" s="8"/>
      <c r="G41" s="8"/>
      <c r="H41" s="8"/>
      <c r="I41" s="104"/>
      <c r="J41" s="8"/>
      <c r="K41" s="8"/>
      <c r="L41" s="8"/>
      <c r="M41" s="8"/>
      <c r="N41" s="8"/>
      <c r="O41" s="8"/>
      <c r="P41" s="8"/>
      <c r="Q41" s="8"/>
      <c r="R41" s="501"/>
    </row>
    <row r="42" spans="2:18" ht="15.75" thickBot="1" x14ac:dyDescent="0.3">
      <c r="B42" s="500"/>
      <c r="D42" s="8"/>
      <c r="E42" s="8"/>
      <c r="F42" s="8"/>
      <c r="G42" s="8"/>
      <c r="H42" s="8"/>
      <c r="I42" s="104"/>
      <c r="J42" s="8"/>
      <c r="K42" s="8"/>
      <c r="L42" s="8"/>
      <c r="M42" s="8"/>
      <c r="N42" s="8"/>
      <c r="O42" s="8"/>
      <c r="P42" s="8"/>
      <c r="Q42" s="8"/>
      <c r="R42" s="501"/>
    </row>
    <row r="43" spans="2:18" x14ac:dyDescent="0.25">
      <c r="B43" s="500"/>
      <c r="D43" s="894" t="s">
        <v>636</v>
      </c>
      <c r="E43" s="894"/>
      <c r="F43" s="894"/>
      <c r="G43" s="8"/>
      <c r="H43" s="8"/>
      <c r="I43" s="104"/>
      <c r="J43" s="8"/>
      <c r="K43" s="894" t="s">
        <v>622</v>
      </c>
      <c r="L43" s="894"/>
      <c r="M43" s="894"/>
      <c r="N43" s="8"/>
      <c r="O43" s="8"/>
      <c r="P43" s="8"/>
      <c r="Q43" s="8"/>
      <c r="R43" s="501"/>
    </row>
    <row r="44" spans="2:18" x14ac:dyDescent="0.25">
      <c r="B44" s="500"/>
      <c r="D44" s="8"/>
      <c r="E44" s="8"/>
      <c r="F44" s="8"/>
      <c r="G44" s="8"/>
      <c r="H44" s="8"/>
      <c r="I44" s="104"/>
      <c r="J44" s="8"/>
      <c r="K44" s="8"/>
      <c r="L44" s="8"/>
      <c r="M44" s="8"/>
      <c r="N44" s="8"/>
      <c r="O44" s="8"/>
      <c r="P44" s="8"/>
      <c r="Q44" s="8"/>
      <c r="R44" s="501"/>
    </row>
    <row r="45" spans="2:18" ht="105" x14ac:dyDescent="0.25">
      <c r="B45" s="500"/>
      <c r="D45" s="543" t="s">
        <v>675</v>
      </c>
      <c r="E45" s="655" t="s">
        <v>723</v>
      </c>
      <c r="F45" s="902" t="s">
        <v>728</v>
      </c>
      <c r="G45" s="902"/>
      <c r="H45" s="902"/>
      <c r="I45" s="503"/>
      <c r="J45" s="503"/>
      <c r="K45" s="655" t="s">
        <v>623</v>
      </c>
      <c r="L45" s="655" t="s">
        <v>629</v>
      </c>
      <c r="M45" s="543" t="s">
        <v>683</v>
      </c>
      <c r="N45" s="503"/>
      <c r="O45" s="503"/>
      <c r="P45" s="8"/>
      <c r="Q45" s="8"/>
      <c r="R45" s="501"/>
    </row>
    <row r="46" spans="2:18" ht="45" x14ac:dyDescent="0.25">
      <c r="B46" s="500"/>
      <c r="C46" s="504" t="s">
        <v>625</v>
      </c>
      <c r="D46" s="690">
        <f>' Buget comp 5'!I63+' Buget comp 5'!I67</f>
        <v>0</v>
      </c>
      <c r="E46" s="546">
        <f>D46-F46</f>
        <v>0</v>
      </c>
      <c r="F46" s="890">
        <f>' Buget comp 5'!I63</f>
        <v>0</v>
      </c>
      <c r="G46" s="890"/>
      <c r="H46" s="890"/>
      <c r="I46" s="670">
        <f>F46</f>
        <v>0</v>
      </c>
      <c r="J46" s="551"/>
      <c r="K46" s="546">
        <f>ROUND(F49*25%,0)</f>
        <v>0</v>
      </c>
      <c r="L46" s="546">
        <f>ROUND(G49*25%,0)+H49</f>
        <v>0</v>
      </c>
      <c r="M46" s="566">
        <f>K46+L46</f>
        <v>0</v>
      </c>
      <c r="N46" s="511"/>
      <c r="O46" s="511"/>
      <c r="P46" s="505"/>
      <c r="Q46" s="8"/>
      <c r="R46" s="501"/>
    </row>
    <row r="47" spans="2:18" x14ac:dyDescent="0.25">
      <c r="B47" s="500"/>
      <c r="D47" s="503"/>
      <c r="E47" s="503"/>
      <c r="F47" s="512"/>
      <c r="G47" s="503"/>
      <c r="H47" s="503"/>
      <c r="I47" s="104"/>
      <c r="J47" s="8"/>
      <c r="K47" s="513"/>
      <c r="L47" s="513"/>
      <c r="M47" s="513"/>
      <c r="N47" s="503"/>
      <c r="O47" s="503"/>
      <c r="P47" s="8"/>
      <c r="Q47" s="8"/>
      <c r="R47" s="501"/>
    </row>
    <row r="48" spans="2:18" ht="135" x14ac:dyDescent="0.25">
      <c r="B48" s="500"/>
      <c r="D48" s="503"/>
      <c r="E48" s="503"/>
      <c r="F48" s="548" t="s">
        <v>725</v>
      </c>
      <c r="G48" s="548" t="s">
        <v>726</v>
      </c>
      <c r="H48" s="548" t="s">
        <v>727</v>
      </c>
      <c r="I48" s="649"/>
      <c r="J48" s="549"/>
      <c r="K48" s="514" t="s">
        <v>632</v>
      </c>
      <c r="L48" s="515"/>
      <c r="M48" s="515"/>
      <c r="N48" s="503"/>
      <c r="O48" s="503"/>
      <c r="P48" s="8"/>
      <c r="Q48" s="900" t="s">
        <v>637</v>
      </c>
      <c r="R48" s="901"/>
    </row>
    <row r="49" spans="2:18" x14ac:dyDescent="0.25">
      <c r="B49" s="500"/>
      <c r="D49" s="8"/>
      <c r="E49" s="8"/>
      <c r="F49" s="580">
        <f>' Buget comp 5'!E63</f>
        <v>0</v>
      </c>
      <c r="G49" s="733"/>
      <c r="H49" s="733"/>
      <c r="I49" s="100" t="str">
        <f>IF((F49+G49+H49)=I46,"CORECT","INCORECT")</f>
        <v>CORECT</v>
      </c>
      <c r="J49" s="100"/>
      <c r="K49" s="735"/>
      <c r="L49" s="8"/>
      <c r="M49" s="8"/>
      <c r="N49" s="8"/>
      <c r="O49" s="8"/>
      <c r="P49" s="8"/>
      <c r="Q49" s="8"/>
      <c r="R49" s="501"/>
    </row>
    <row r="50" spans="2:18" x14ac:dyDescent="0.25">
      <c r="B50" s="500"/>
      <c r="D50" s="8"/>
      <c r="E50" s="8"/>
      <c r="F50" s="8"/>
      <c r="G50" s="8"/>
      <c r="H50" s="8"/>
      <c r="I50" s="104"/>
      <c r="J50" s="8"/>
      <c r="K50" s="8"/>
      <c r="L50" s="8"/>
      <c r="M50" s="8"/>
      <c r="N50" s="8"/>
      <c r="O50" s="8"/>
      <c r="P50" s="8"/>
      <c r="Q50" s="8"/>
      <c r="R50" s="501"/>
    </row>
    <row r="51" spans="2:18" ht="15.75" thickBot="1" x14ac:dyDescent="0.3">
      <c r="B51" s="500"/>
      <c r="D51" s="8"/>
      <c r="E51" s="8"/>
      <c r="F51" s="8"/>
      <c r="G51" s="8"/>
      <c r="H51" s="8"/>
      <c r="I51" s="104"/>
      <c r="J51" s="8"/>
      <c r="K51" s="8"/>
      <c r="L51" s="8"/>
      <c r="M51" s="8"/>
      <c r="N51" s="8"/>
      <c r="O51" s="8"/>
      <c r="P51" s="8"/>
      <c r="Q51" s="8"/>
      <c r="R51" s="501"/>
    </row>
    <row r="52" spans="2:18" x14ac:dyDescent="0.25">
      <c r="B52" s="500"/>
      <c r="D52" s="894" t="s">
        <v>638</v>
      </c>
      <c r="E52" s="894"/>
      <c r="F52" s="894"/>
      <c r="G52" s="8"/>
      <c r="H52" s="8"/>
      <c r="I52" s="104"/>
      <c r="J52" s="8"/>
      <c r="K52" s="894" t="s">
        <v>622</v>
      </c>
      <c r="L52" s="894"/>
      <c r="M52" s="894"/>
      <c r="N52" s="8"/>
      <c r="O52" s="8"/>
      <c r="P52" s="8"/>
      <c r="Q52" s="8"/>
      <c r="R52" s="501"/>
    </row>
    <row r="53" spans="2:18" x14ac:dyDescent="0.25">
      <c r="B53" s="500"/>
      <c r="D53" s="8"/>
      <c r="E53" s="8"/>
      <c r="F53" s="8"/>
      <c r="G53" s="8"/>
      <c r="H53" s="8"/>
      <c r="I53" s="104"/>
      <c r="J53" s="8"/>
      <c r="K53" s="8"/>
      <c r="L53" s="8"/>
      <c r="M53" s="8"/>
      <c r="N53" s="8"/>
      <c r="O53" s="8"/>
      <c r="P53" s="8"/>
      <c r="Q53" s="8"/>
      <c r="R53" s="501"/>
    </row>
    <row r="54" spans="2:18" ht="105" x14ac:dyDescent="0.25">
      <c r="B54" s="500"/>
      <c r="D54" s="543" t="s">
        <v>675</v>
      </c>
      <c r="E54" s="655" t="s">
        <v>723</v>
      </c>
      <c r="F54" s="902" t="s">
        <v>728</v>
      </c>
      <c r="G54" s="902"/>
      <c r="H54" s="902"/>
      <c r="I54" s="503"/>
      <c r="J54" s="503"/>
      <c r="K54" s="655" t="s">
        <v>623</v>
      </c>
      <c r="L54" s="655" t="s">
        <v>629</v>
      </c>
      <c r="M54" s="543" t="s">
        <v>683</v>
      </c>
      <c r="N54" s="503"/>
      <c r="O54" s="8"/>
      <c r="P54" s="8"/>
      <c r="Q54" s="8"/>
      <c r="R54" s="501"/>
    </row>
    <row r="55" spans="2:18" ht="45" x14ac:dyDescent="0.25">
      <c r="B55" s="500"/>
      <c r="C55" s="504" t="s">
        <v>625</v>
      </c>
      <c r="D55" s="690">
        <f>' Buget comp 6'!I63+' Buget comp 6'!I67</f>
        <v>0</v>
      </c>
      <c r="E55" s="546">
        <f>D55-F55</f>
        <v>0</v>
      </c>
      <c r="F55" s="890">
        <f>' Buget comp 6'!I63</f>
        <v>0</v>
      </c>
      <c r="G55" s="890"/>
      <c r="H55" s="890"/>
      <c r="I55" s="670">
        <f>F55</f>
        <v>0</v>
      </c>
      <c r="J55" s="551"/>
      <c r="K55" s="546">
        <f>ROUND(F58*25%,0)</f>
        <v>0</v>
      </c>
      <c r="L55" s="546">
        <f>ROUND(G58*25%,0)+H58</f>
        <v>0</v>
      </c>
      <c r="M55" s="566">
        <f>K55+L55</f>
        <v>0</v>
      </c>
      <c r="N55" s="511"/>
      <c r="O55" s="505"/>
      <c r="P55" s="505"/>
      <c r="Q55" s="8"/>
      <c r="R55" s="501"/>
    </row>
    <row r="56" spans="2:18" x14ac:dyDescent="0.25">
      <c r="B56" s="500"/>
      <c r="D56" s="503"/>
      <c r="E56" s="503"/>
      <c r="F56" s="512"/>
      <c r="G56" s="503"/>
      <c r="H56" s="503"/>
      <c r="I56" s="104"/>
      <c r="J56" s="8"/>
      <c r="K56" s="513"/>
      <c r="L56" s="513"/>
      <c r="M56" s="513"/>
      <c r="N56" s="503"/>
      <c r="O56" s="8"/>
      <c r="P56" s="8"/>
      <c r="Q56" s="8"/>
      <c r="R56" s="501"/>
    </row>
    <row r="57" spans="2:18" ht="135" x14ac:dyDescent="0.25">
      <c r="B57" s="500"/>
      <c r="D57" s="503"/>
      <c r="E57" s="503"/>
      <c r="F57" s="548" t="s">
        <v>725</v>
      </c>
      <c r="G57" s="548" t="s">
        <v>726</v>
      </c>
      <c r="H57" s="548" t="s">
        <v>727</v>
      </c>
      <c r="I57" s="649"/>
      <c r="J57" s="549"/>
      <c r="K57" s="514" t="s">
        <v>632</v>
      </c>
      <c r="L57" s="515"/>
      <c r="M57" s="515"/>
      <c r="N57" s="503"/>
      <c r="O57" s="8"/>
      <c r="P57" s="8"/>
      <c r="Q57" s="900" t="s">
        <v>639</v>
      </c>
      <c r="R57" s="901"/>
    </row>
    <row r="58" spans="2:18" x14ac:dyDescent="0.25">
      <c r="B58" s="500"/>
      <c r="D58" s="503"/>
      <c r="E58" s="503"/>
      <c r="F58" s="580">
        <f>' Buget comp 6'!E63</f>
        <v>0</v>
      </c>
      <c r="G58" s="733"/>
      <c r="H58" s="733"/>
      <c r="I58" s="100" t="str">
        <f>IF((F58+G58+H58)=I55,"CORECT","INCORECT")</f>
        <v>CORECT</v>
      </c>
      <c r="J58" s="100"/>
      <c r="K58" s="736"/>
      <c r="L58" s="503"/>
      <c r="M58" s="503"/>
      <c r="N58" s="503"/>
      <c r="O58" s="8"/>
      <c r="P58" s="8"/>
      <c r="Q58" s="8"/>
      <c r="R58" s="501"/>
    </row>
    <row r="59" spans="2:18" x14ac:dyDescent="0.25">
      <c r="B59" s="500"/>
      <c r="D59" s="503"/>
      <c r="E59" s="503"/>
      <c r="F59" s="503"/>
      <c r="G59" s="503"/>
      <c r="H59" s="503"/>
      <c r="I59" s="503"/>
      <c r="J59" s="503"/>
      <c r="K59" s="503"/>
      <c r="L59" s="503"/>
      <c r="M59" s="503"/>
      <c r="N59" s="503"/>
      <c r="O59" s="8"/>
      <c r="P59" s="8"/>
      <c r="Q59" s="8"/>
      <c r="R59" s="501"/>
    </row>
    <row r="60" spans="2:18" ht="15.75" thickBot="1" x14ac:dyDescent="0.3">
      <c r="B60" s="500"/>
      <c r="D60" s="503"/>
      <c r="E60" s="503"/>
      <c r="F60" s="503"/>
      <c r="G60" s="503"/>
      <c r="H60" s="503"/>
      <c r="I60" s="503"/>
      <c r="J60" s="503"/>
      <c r="K60" s="503"/>
      <c r="L60" s="503"/>
      <c r="M60" s="503"/>
      <c r="N60" s="503"/>
      <c r="O60" s="8"/>
      <c r="P60" s="8"/>
      <c r="Q60" s="8"/>
      <c r="R60" s="501"/>
    </row>
    <row r="61" spans="2:18" x14ac:dyDescent="0.25">
      <c r="B61" s="500"/>
      <c r="D61" s="903" t="s">
        <v>640</v>
      </c>
      <c r="E61" s="903"/>
      <c r="F61" s="903"/>
      <c r="G61" s="503"/>
      <c r="H61" s="503"/>
      <c r="I61" s="503"/>
      <c r="J61" s="503"/>
      <c r="K61" s="903" t="s">
        <v>622</v>
      </c>
      <c r="L61" s="903"/>
      <c r="M61" s="903"/>
      <c r="N61" s="503"/>
      <c r="O61" s="8"/>
      <c r="P61" s="8"/>
      <c r="Q61" s="8"/>
      <c r="R61" s="501"/>
    </row>
    <row r="62" spans="2:18" x14ac:dyDescent="0.25">
      <c r="B62" s="500"/>
      <c r="D62" s="503"/>
      <c r="E62" s="503"/>
      <c r="F62" s="503"/>
      <c r="G62" s="503"/>
      <c r="H62" s="503"/>
      <c r="I62" s="503"/>
      <c r="J62" s="503"/>
      <c r="K62" s="503"/>
      <c r="L62" s="503"/>
      <c r="M62" s="503"/>
      <c r="N62" s="503"/>
      <c r="O62" s="8"/>
      <c r="P62" s="8"/>
      <c r="Q62" s="8"/>
      <c r="R62" s="501"/>
    </row>
    <row r="63" spans="2:18" ht="105" x14ac:dyDescent="0.25">
      <c r="B63" s="500"/>
      <c r="D63" s="543" t="s">
        <v>675</v>
      </c>
      <c r="E63" s="543" t="s">
        <v>723</v>
      </c>
      <c r="F63" s="895" t="s">
        <v>728</v>
      </c>
      <c r="G63" s="895"/>
      <c r="H63" s="895"/>
      <c r="I63" s="503"/>
      <c r="J63" s="503"/>
      <c r="K63" s="655" t="s">
        <v>623</v>
      </c>
      <c r="L63" s="655" t="s">
        <v>629</v>
      </c>
      <c r="M63" s="543" t="s">
        <v>683</v>
      </c>
      <c r="N63" s="503"/>
      <c r="O63" s="8"/>
      <c r="P63" s="8"/>
      <c r="Q63" s="8"/>
      <c r="R63" s="501"/>
    </row>
    <row r="64" spans="2:18" ht="45" x14ac:dyDescent="0.25">
      <c r="B64" s="500"/>
      <c r="C64" s="504" t="s">
        <v>625</v>
      </c>
      <c r="D64" s="690">
        <f>' Buget comp 7'!I63+' Buget comp 7'!I67</f>
        <v>0</v>
      </c>
      <c r="E64" s="690">
        <f>D64-F64</f>
        <v>0</v>
      </c>
      <c r="F64" s="890">
        <f>' Buget comp 7'!I63</f>
        <v>0</v>
      </c>
      <c r="G64" s="890"/>
      <c r="H64" s="890"/>
      <c r="I64" s="670">
        <f>F64</f>
        <v>0</v>
      </c>
      <c r="J64" s="551"/>
      <c r="K64" s="546">
        <f>ROUND(F67*25%,0)</f>
        <v>0</v>
      </c>
      <c r="L64" s="546">
        <f>ROUND(G67*25%,0)+H67</f>
        <v>0</v>
      </c>
      <c r="M64" s="547">
        <f>K64+L64</f>
        <v>0</v>
      </c>
      <c r="N64" s="505"/>
      <c r="O64" s="505"/>
      <c r="P64" s="505"/>
      <c r="Q64" s="8"/>
      <c r="R64" s="501"/>
    </row>
    <row r="65" spans="2:18" x14ac:dyDescent="0.25">
      <c r="B65" s="500"/>
      <c r="D65" s="8"/>
      <c r="E65" s="8"/>
      <c r="F65" s="506"/>
      <c r="G65" s="8"/>
      <c r="H65" s="8"/>
      <c r="I65" s="104"/>
      <c r="J65" s="8"/>
      <c r="K65" s="507"/>
      <c r="L65" s="507"/>
      <c r="M65" s="507"/>
      <c r="N65" s="8"/>
      <c r="O65" s="8"/>
      <c r="P65" s="8"/>
      <c r="Q65" s="8"/>
      <c r="R65" s="501"/>
    </row>
    <row r="66" spans="2:18" ht="135" x14ac:dyDescent="0.25">
      <c r="B66" s="500"/>
      <c r="D66" s="503"/>
      <c r="E66" s="503"/>
      <c r="F66" s="548" t="s">
        <v>725</v>
      </c>
      <c r="G66" s="548" t="s">
        <v>726</v>
      </c>
      <c r="H66" s="548" t="s">
        <v>727</v>
      </c>
      <c r="I66" s="649"/>
      <c r="J66" s="549"/>
      <c r="K66" s="514" t="s">
        <v>632</v>
      </c>
      <c r="L66" s="515"/>
      <c r="M66" s="515"/>
      <c r="N66" s="8"/>
      <c r="O66" s="8"/>
      <c r="P66" s="8"/>
      <c r="Q66" s="900" t="s">
        <v>641</v>
      </c>
      <c r="R66" s="901"/>
    </row>
    <row r="67" spans="2:18" x14ac:dyDescent="0.25">
      <c r="B67" s="500"/>
      <c r="D67" s="503"/>
      <c r="E67" s="503"/>
      <c r="F67" s="580">
        <f>' Buget comp 7'!E63</f>
        <v>0</v>
      </c>
      <c r="G67" s="733"/>
      <c r="H67" s="733"/>
      <c r="I67" s="100" t="str">
        <f>IF((F67+G67+H67)=I64,"CORECT","INCORECT")</f>
        <v>CORECT</v>
      </c>
      <c r="J67" s="100"/>
      <c r="K67" s="736"/>
      <c r="L67" s="503"/>
      <c r="M67" s="503"/>
      <c r="N67" s="8"/>
      <c r="O67" s="8"/>
      <c r="P67" s="8"/>
      <c r="Q67" s="8"/>
      <c r="R67" s="501"/>
    </row>
    <row r="68" spans="2:18" x14ac:dyDescent="0.25">
      <c r="B68" s="500"/>
      <c r="D68" s="503"/>
      <c r="E68" s="503"/>
      <c r="F68" s="503"/>
      <c r="G68" s="503"/>
      <c r="H68" s="503"/>
      <c r="I68" s="503"/>
      <c r="J68" s="503"/>
      <c r="K68" s="503"/>
      <c r="L68" s="503"/>
      <c r="M68" s="503"/>
      <c r="N68" s="8"/>
      <c r="O68" s="8"/>
      <c r="P68" s="8"/>
      <c r="Q68" s="8"/>
      <c r="R68" s="501"/>
    </row>
    <row r="69" spans="2:18" ht="15.75" thickBot="1" x14ac:dyDescent="0.3">
      <c r="B69" s="500"/>
      <c r="D69" s="503"/>
      <c r="E69" s="503"/>
      <c r="F69" s="503"/>
      <c r="G69" s="503"/>
      <c r="H69" s="503"/>
      <c r="I69" s="503"/>
      <c r="J69" s="503"/>
      <c r="K69" s="503"/>
      <c r="L69" s="503"/>
      <c r="M69" s="503"/>
      <c r="N69" s="8"/>
      <c r="O69" s="8"/>
      <c r="P69" s="8"/>
      <c r="Q69" s="8"/>
      <c r="R69" s="501"/>
    </row>
    <row r="70" spans="2:18" x14ac:dyDescent="0.25">
      <c r="B70" s="500"/>
      <c r="D70" s="903" t="s">
        <v>642</v>
      </c>
      <c r="E70" s="903"/>
      <c r="F70" s="903"/>
      <c r="G70" s="503"/>
      <c r="H70" s="503"/>
      <c r="I70" s="503"/>
      <c r="J70" s="503"/>
      <c r="K70" s="903" t="s">
        <v>622</v>
      </c>
      <c r="L70" s="903"/>
      <c r="M70" s="903"/>
      <c r="N70" s="8"/>
      <c r="O70" s="8"/>
      <c r="P70" s="8"/>
      <c r="Q70" s="8"/>
      <c r="R70" s="501"/>
    </row>
    <row r="71" spans="2:18" x14ac:dyDescent="0.25">
      <c r="B71" s="500"/>
      <c r="D71" s="503"/>
      <c r="E71" s="503"/>
      <c r="F71" s="503"/>
      <c r="G71" s="503"/>
      <c r="H71" s="503"/>
      <c r="I71" s="503"/>
      <c r="J71" s="503"/>
      <c r="K71" s="503"/>
      <c r="L71" s="503"/>
      <c r="M71" s="503"/>
      <c r="N71" s="8"/>
      <c r="O71" s="8"/>
      <c r="P71" s="8"/>
      <c r="Q71" s="8"/>
      <c r="R71" s="501"/>
    </row>
    <row r="72" spans="2:18" ht="105" x14ac:dyDescent="0.25">
      <c r="B72" s="500"/>
      <c r="D72" s="543" t="s">
        <v>675</v>
      </c>
      <c r="E72" s="543" t="s">
        <v>723</v>
      </c>
      <c r="F72" s="895" t="s">
        <v>728</v>
      </c>
      <c r="G72" s="895"/>
      <c r="H72" s="895"/>
      <c r="I72" s="503"/>
      <c r="J72" s="503"/>
      <c r="K72" s="655" t="s">
        <v>623</v>
      </c>
      <c r="L72" s="655" t="s">
        <v>629</v>
      </c>
      <c r="M72" s="543" t="s">
        <v>683</v>
      </c>
      <c r="N72" s="8"/>
      <c r="O72" s="8"/>
      <c r="P72" s="8"/>
      <c r="Q72" s="8"/>
      <c r="R72" s="501"/>
    </row>
    <row r="73" spans="2:18" ht="45" x14ac:dyDescent="0.25">
      <c r="B73" s="500"/>
      <c r="C73" s="504" t="s">
        <v>625</v>
      </c>
      <c r="D73" s="690">
        <f>' Buget comp 8'!I63+' Buget comp 8'!I67</f>
        <v>0</v>
      </c>
      <c r="E73" s="690">
        <f>D73-F73</f>
        <v>0</v>
      </c>
      <c r="F73" s="890">
        <f>' Buget comp 8'!I63</f>
        <v>0</v>
      </c>
      <c r="G73" s="890"/>
      <c r="H73" s="890"/>
      <c r="I73" s="670">
        <f>F73</f>
        <v>0</v>
      </c>
      <c r="J73" s="551"/>
      <c r="K73" s="546">
        <f>ROUND(F76*25%,0)</f>
        <v>0</v>
      </c>
      <c r="L73" s="546">
        <f>ROUND(G76*25%,0)+H76</f>
        <v>0</v>
      </c>
      <c r="M73" s="547">
        <f>K73+L73</f>
        <v>0</v>
      </c>
      <c r="N73" s="505"/>
      <c r="O73" s="505"/>
      <c r="P73" s="505"/>
      <c r="Q73" s="8"/>
      <c r="R73" s="501"/>
    </row>
    <row r="74" spans="2:18" x14ac:dyDescent="0.25">
      <c r="B74" s="500"/>
      <c r="D74" s="8"/>
      <c r="E74" s="8"/>
      <c r="F74" s="506"/>
      <c r="G74" s="8"/>
      <c r="H74" s="8"/>
      <c r="I74" s="104"/>
      <c r="J74" s="8"/>
      <c r="K74" s="507"/>
      <c r="L74" s="507"/>
      <c r="M74" s="507"/>
      <c r="N74" s="8"/>
      <c r="O74" s="8"/>
      <c r="P74" s="8"/>
      <c r="Q74" s="8"/>
      <c r="R74" s="501"/>
    </row>
    <row r="75" spans="2:18" ht="135" x14ac:dyDescent="0.25">
      <c r="B75" s="500"/>
      <c r="D75" s="8"/>
      <c r="E75" s="8"/>
      <c r="F75" s="548" t="s">
        <v>725</v>
      </c>
      <c r="G75" s="548" t="s">
        <v>726</v>
      </c>
      <c r="H75" s="548" t="s">
        <v>727</v>
      </c>
      <c r="I75" s="649"/>
      <c r="J75" s="549"/>
      <c r="K75" s="508" t="s">
        <v>632</v>
      </c>
      <c r="L75" s="509"/>
      <c r="M75" s="509"/>
      <c r="N75" s="8"/>
      <c r="O75" s="8"/>
      <c r="P75" s="8"/>
      <c r="Q75" s="900" t="s">
        <v>643</v>
      </c>
      <c r="R75" s="901"/>
    </row>
    <row r="76" spans="2:18" x14ac:dyDescent="0.25">
      <c r="B76" s="500"/>
      <c r="D76" s="8"/>
      <c r="E76" s="8"/>
      <c r="F76" s="580">
        <f>' Buget comp 8'!E63</f>
        <v>0</v>
      </c>
      <c r="G76" s="733"/>
      <c r="H76" s="733"/>
      <c r="I76" s="100" t="str">
        <f>IF((F76+G76+H76)=I73,"CORECT","INCORECT")</f>
        <v>CORECT</v>
      </c>
      <c r="J76" s="100"/>
      <c r="K76" s="735"/>
      <c r="L76" s="8"/>
      <c r="M76" s="8"/>
      <c r="N76" s="8"/>
      <c r="O76" s="8"/>
      <c r="P76" s="8"/>
      <c r="Q76" s="8"/>
      <c r="R76" s="501"/>
    </row>
    <row r="77" spans="2:18" x14ac:dyDescent="0.25">
      <c r="B77" s="500"/>
      <c r="D77" s="8"/>
      <c r="E77" s="8"/>
      <c r="F77" s="8"/>
      <c r="G77" s="8"/>
      <c r="H77" s="8"/>
      <c r="I77" s="104"/>
      <c r="J77" s="8"/>
      <c r="K77" s="8"/>
      <c r="L77" s="8"/>
      <c r="M77" s="8"/>
      <c r="N77" s="8"/>
      <c r="O77" s="8"/>
      <c r="P77" s="8"/>
      <c r="Q77" s="8"/>
      <c r="R77" s="501"/>
    </row>
    <row r="78" spans="2:18" ht="15.75" thickBot="1" x14ac:dyDescent="0.3">
      <c r="B78" s="500"/>
      <c r="D78" s="8"/>
      <c r="E78" s="8"/>
      <c r="F78" s="8"/>
      <c r="G78" s="8"/>
      <c r="H78" s="8"/>
      <c r="I78" s="104"/>
      <c r="J78" s="8"/>
      <c r="K78" s="8"/>
      <c r="L78" s="8"/>
      <c r="M78" s="8"/>
      <c r="N78" s="8"/>
      <c r="O78" s="8"/>
      <c r="P78" s="8"/>
      <c r="Q78" s="8"/>
      <c r="R78" s="501"/>
    </row>
    <row r="79" spans="2:18" x14ac:dyDescent="0.25">
      <c r="B79" s="500"/>
      <c r="D79" s="894" t="s">
        <v>644</v>
      </c>
      <c r="E79" s="894"/>
      <c r="F79" s="894"/>
      <c r="G79" s="8"/>
      <c r="H79" s="8"/>
      <c r="I79" s="104"/>
      <c r="J79" s="8"/>
      <c r="K79" s="894" t="s">
        <v>622</v>
      </c>
      <c r="L79" s="894"/>
      <c r="M79" s="894"/>
      <c r="N79" s="8"/>
      <c r="O79" s="8"/>
      <c r="P79" s="8"/>
      <c r="Q79" s="8"/>
      <c r="R79" s="501"/>
    </row>
    <row r="80" spans="2:18" x14ac:dyDescent="0.25">
      <c r="B80" s="500"/>
      <c r="D80" s="8"/>
      <c r="E80" s="8"/>
      <c r="F80" s="8"/>
      <c r="G80" s="8"/>
      <c r="H80" s="8"/>
      <c r="I80" s="104"/>
      <c r="J80" s="8"/>
      <c r="K80" s="8"/>
      <c r="L80" s="8"/>
      <c r="M80" s="8"/>
      <c r="N80" s="8"/>
      <c r="O80" s="8"/>
      <c r="P80" s="8"/>
      <c r="Q80" s="8"/>
      <c r="R80" s="501"/>
    </row>
    <row r="81" spans="2:18" ht="105" x14ac:dyDescent="0.25">
      <c r="B81" s="500"/>
      <c r="D81" s="543" t="s">
        <v>675</v>
      </c>
      <c r="E81" s="543" t="s">
        <v>723</v>
      </c>
      <c r="F81" s="895" t="s">
        <v>728</v>
      </c>
      <c r="G81" s="895"/>
      <c r="H81" s="895"/>
      <c r="I81" s="503"/>
      <c r="J81" s="503"/>
      <c r="K81" s="655" t="s">
        <v>623</v>
      </c>
      <c r="L81" s="655" t="s">
        <v>629</v>
      </c>
      <c r="M81" s="543" t="s">
        <v>683</v>
      </c>
      <c r="N81" s="503"/>
      <c r="O81" s="503"/>
      <c r="P81" s="8"/>
      <c r="Q81" s="8"/>
      <c r="R81" s="501"/>
    </row>
    <row r="82" spans="2:18" ht="45" x14ac:dyDescent="0.25">
      <c r="B82" s="500"/>
      <c r="C82" s="504" t="s">
        <v>625</v>
      </c>
      <c r="D82" s="690">
        <f>' Buget comp 9'!I63+' Buget comp 9'!I67</f>
        <v>0</v>
      </c>
      <c r="E82" s="546">
        <f>D82-F82</f>
        <v>0</v>
      </c>
      <c r="F82" s="890">
        <f>' Buget comp 9'!I63</f>
        <v>0</v>
      </c>
      <c r="G82" s="890"/>
      <c r="H82" s="890"/>
      <c r="I82" s="670">
        <f>F82</f>
        <v>0</v>
      </c>
      <c r="J82" s="551"/>
      <c r="K82" s="546">
        <f>ROUND(F85*25%,0)</f>
        <v>0</v>
      </c>
      <c r="L82" s="546">
        <f>ROUND(G85*25%,0)+H85</f>
        <v>0</v>
      </c>
      <c r="M82" s="566">
        <f>K82+L82</f>
        <v>0</v>
      </c>
      <c r="N82" s="511"/>
      <c r="O82" s="511"/>
      <c r="P82" s="505"/>
      <c r="Q82" s="8"/>
      <c r="R82" s="501"/>
    </row>
    <row r="83" spans="2:18" x14ac:dyDescent="0.25">
      <c r="B83" s="500"/>
      <c r="D83" s="503"/>
      <c r="E83" s="503"/>
      <c r="F83" s="512"/>
      <c r="G83" s="503"/>
      <c r="H83" s="503"/>
      <c r="I83" s="104"/>
      <c r="J83" s="8"/>
      <c r="K83" s="513"/>
      <c r="L83" s="513"/>
      <c r="M83" s="513"/>
      <c r="N83" s="503"/>
      <c r="O83" s="503"/>
      <c r="P83" s="8"/>
      <c r="Q83" s="8"/>
      <c r="R83" s="501"/>
    </row>
    <row r="84" spans="2:18" ht="135" x14ac:dyDescent="0.25">
      <c r="B84" s="500"/>
      <c r="D84" s="503"/>
      <c r="E84" s="503"/>
      <c r="F84" s="548" t="s">
        <v>725</v>
      </c>
      <c r="G84" s="548" t="s">
        <v>726</v>
      </c>
      <c r="H84" s="548" t="s">
        <v>727</v>
      </c>
      <c r="I84" s="649"/>
      <c r="J84" s="549"/>
      <c r="K84" s="514" t="s">
        <v>632</v>
      </c>
      <c r="L84" s="515"/>
      <c r="M84" s="515"/>
      <c r="N84" s="503"/>
      <c r="O84" s="503"/>
      <c r="P84" s="8"/>
      <c r="Q84" s="900" t="s">
        <v>645</v>
      </c>
      <c r="R84" s="901"/>
    </row>
    <row r="85" spans="2:18" x14ac:dyDescent="0.25">
      <c r="B85" s="500"/>
      <c r="D85" s="8"/>
      <c r="E85" s="8"/>
      <c r="F85" s="580">
        <f>' Buget comp 9'!E63</f>
        <v>0</v>
      </c>
      <c r="G85" s="733"/>
      <c r="H85" s="733"/>
      <c r="I85" s="100" t="str">
        <f>IF((F85+G85+H85)=I82,"CORECT","INCORECT")</f>
        <v>CORECT</v>
      </c>
      <c r="J85" s="100"/>
      <c r="K85" s="735"/>
      <c r="L85" s="8"/>
      <c r="M85" s="8"/>
      <c r="N85" s="8"/>
      <c r="O85" s="8"/>
      <c r="P85" s="8"/>
      <c r="Q85" s="8"/>
      <c r="R85" s="501"/>
    </row>
    <row r="86" spans="2:18" x14ac:dyDescent="0.25">
      <c r="B86" s="500"/>
      <c r="D86" s="8"/>
      <c r="E86" s="8"/>
      <c r="F86" s="8"/>
      <c r="G86" s="8"/>
      <c r="H86" s="8"/>
      <c r="I86" s="104"/>
      <c r="J86" s="8"/>
      <c r="K86" s="8"/>
      <c r="L86" s="8"/>
      <c r="M86" s="8"/>
      <c r="N86" s="8"/>
      <c r="O86" s="8"/>
      <c r="P86" s="8"/>
      <c r="Q86" s="8"/>
      <c r="R86" s="501"/>
    </row>
    <row r="87" spans="2:18" ht="15.75" thickBot="1" x14ac:dyDescent="0.3">
      <c r="B87" s="500"/>
      <c r="D87" s="8"/>
      <c r="E87" s="8"/>
      <c r="F87" s="8"/>
      <c r="G87" s="8"/>
      <c r="H87" s="8"/>
      <c r="I87" s="104"/>
      <c r="J87" s="8"/>
      <c r="K87" s="8"/>
      <c r="L87" s="8"/>
      <c r="M87" s="8"/>
      <c r="N87" s="8"/>
      <c r="O87" s="8"/>
      <c r="P87" s="8"/>
      <c r="Q87" s="8"/>
      <c r="R87" s="501"/>
    </row>
    <row r="88" spans="2:18" x14ac:dyDescent="0.25">
      <c r="B88" s="500"/>
      <c r="D88" s="894" t="s">
        <v>646</v>
      </c>
      <c r="E88" s="894"/>
      <c r="F88" s="894"/>
      <c r="G88" s="8"/>
      <c r="H88" s="8"/>
      <c r="I88" s="104"/>
      <c r="J88" s="8"/>
      <c r="K88" s="894" t="s">
        <v>622</v>
      </c>
      <c r="L88" s="894"/>
      <c r="M88" s="894"/>
      <c r="N88" s="8"/>
      <c r="O88" s="8"/>
      <c r="P88" s="8"/>
      <c r="Q88" s="8"/>
      <c r="R88" s="501"/>
    </row>
    <row r="89" spans="2:18" x14ac:dyDescent="0.25">
      <c r="B89" s="500"/>
      <c r="D89" s="8"/>
      <c r="E89" s="8"/>
      <c r="F89" s="8"/>
      <c r="G89" s="8"/>
      <c r="H89" s="8"/>
      <c r="I89" s="104"/>
      <c r="J89" s="8"/>
      <c r="K89" s="8"/>
      <c r="L89" s="8"/>
      <c r="M89" s="8"/>
      <c r="N89" s="8"/>
      <c r="O89" s="8"/>
      <c r="P89" s="8"/>
      <c r="Q89" s="8"/>
      <c r="R89" s="501"/>
    </row>
    <row r="90" spans="2:18" ht="105" x14ac:dyDescent="0.25">
      <c r="B90" s="500"/>
      <c r="D90" s="543" t="s">
        <v>675</v>
      </c>
      <c r="E90" s="543" t="s">
        <v>723</v>
      </c>
      <c r="F90" s="895" t="s">
        <v>728</v>
      </c>
      <c r="G90" s="895"/>
      <c r="H90" s="895"/>
      <c r="I90" s="503"/>
      <c r="J90" s="503"/>
      <c r="K90" s="655" t="s">
        <v>623</v>
      </c>
      <c r="L90" s="655" t="s">
        <v>629</v>
      </c>
      <c r="M90" s="655" t="s">
        <v>683</v>
      </c>
      <c r="N90" s="8"/>
      <c r="O90" s="8"/>
      <c r="P90" s="8"/>
      <c r="Q90" s="8"/>
      <c r="R90" s="501"/>
    </row>
    <row r="91" spans="2:18" ht="45" x14ac:dyDescent="0.25">
      <c r="B91" s="500"/>
      <c r="C91" s="504" t="s">
        <v>625</v>
      </c>
      <c r="D91" s="690">
        <f>' Buget comp 10'!I63+' Buget comp 10'!I67</f>
        <v>0</v>
      </c>
      <c r="E91" s="546">
        <f>D91-F91</f>
        <v>0</v>
      </c>
      <c r="F91" s="890">
        <f>' Buget comp 10'!I63</f>
        <v>0</v>
      </c>
      <c r="G91" s="890"/>
      <c r="H91" s="890"/>
      <c r="I91" s="670">
        <f>F91</f>
        <v>0</v>
      </c>
      <c r="J91" s="551"/>
      <c r="K91" s="546">
        <f>ROUND(F94*25%,0)</f>
        <v>0</v>
      </c>
      <c r="L91" s="546">
        <f>ROUND(G94*25%,0)+H94</f>
        <v>0</v>
      </c>
      <c r="M91" s="566">
        <f>K91+L91</f>
        <v>0</v>
      </c>
      <c r="N91" s="505"/>
      <c r="O91" s="505"/>
      <c r="P91" s="505"/>
      <c r="Q91" s="8"/>
      <c r="R91" s="501"/>
    </row>
    <row r="92" spans="2:18" x14ac:dyDescent="0.25">
      <c r="B92" s="500"/>
      <c r="D92" s="503"/>
      <c r="E92" s="503"/>
      <c r="F92" s="512"/>
      <c r="G92" s="503"/>
      <c r="H92" s="503"/>
      <c r="I92" s="104"/>
      <c r="J92" s="8"/>
      <c r="K92" s="513"/>
      <c r="L92" s="513"/>
      <c r="M92" s="513"/>
      <c r="N92" s="8"/>
      <c r="O92" s="8"/>
      <c r="P92" s="8"/>
      <c r="Q92" s="8"/>
      <c r="R92" s="501"/>
    </row>
    <row r="93" spans="2:18" ht="135" x14ac:dyDescent="0.25">
      <c r="B93" s="500"/>
      <c r="D93" s="503"/>
      <c r="E93" s="503"/>
      <c r="F93" s="548" t="s">
        <v>725</v>
      </c>
      <c r="G93" s="548" t="s">
        <v>726</v>
      </c>
      <c r="H93" s="548" t="s">
        <v>727</v>
      </c>
      <c r="I93" s="649"/>
      <c r="J93" s="549"/>
      <c r="K93" s="514" t="s">
        <v>632</v>
      </c>
      <c r="L93" s="515"/>
      <c r="M93" s="515"/>
      <c r="N93" s="8"/>
      <c r="O93" s="8"/>
      <c r="P93" s="8"/>
      <c r="Q93" s="900" t="s">
        <v>647</v>
      </c>
      <c r="R93" s="901"/>
    </row>
    <row r="94" spans="2:18" x14ac:dyDescent="0.25">
      <c r="B94" s="500"/>
      <c r="D94" s="8"/>
      <c r="E94" s="8"/>
      <c r="F94" s="580">
        <f>' Buget comp 10'!E63</f>
        <v>0</v>
      </c>
      <c r="G94" s="733"/>
      <c r="H94" s="733"/>
      <c r="I94" s="100" t="str">
        <f>IF((F94+G94+H94)=I91,"CORECT","INCORECT")</f>
        <v>CORECT</v>
      </c>
      <c r="J94" s="100"/>
      <c r="K94" s="735"/>
      <c r="L94" s="8"/>
      <c r="M94" s="8"/>
      <c r="N94" s="8"/>
      <c r="O94" s="8"/>
      <c r="P94" s="8"/>
      <c r="Q94" s="8"/>
      <c r="R94" s="501"/>
    </row>
    <row r="95" spans="2:18" x14ac:dyDescent="0.25">
      <c r="B95" s="500"/>
      <c r="D95" s="8"/>
      <c r="E95" s="8"/>
      <c r="F95" s="8"/>
      <c r="G95" s="8"/>
      <c r="H95" s="8"/>
      <c r="I95" s="104"/>
      <c r="J95" s="8"/>
      <c r="K95" s="8"/>
      <c r="L95" s="8"/>
      <c r="M95" s="8"/>
      <c r="N95" s="8"/>
      <c r="O95" s="8"/>
      <c r="P95" s="8"/>
      <c r="Q95" s="8"/>
      <c r="R95" s="501"/>
    </row>
    <row r="96" spans="2:18" ht="15.75" thickBot="1" x14ac:dyDescent="0.3">
      <c r="B96" s="500"/>
      <c r="D96" s="8"/>
      <c r="E96" s="8"/>
      <c r="F96" s="8"/>
      <c r="G96" s="8"/>
      <c r="H96" s="8"/>
      <c r="I96" s="104"/>
      <c r="J96" s="8"/>
      <c r="K96" s="8"/>
      <c r="L96" s="8"/>
      <c r="M96" s="8"/>
      <c r="N96" s="8"/>
      <c r="O96" s="8"/>
      <c r="P96" s="8"/>
      <c r="Q96" s="8"/>
      <c r="R96" s="501"/>
    </row>
    <row r="97" spans="2:18" ht="12.75" x14ac:dyDescent="0.2">
      <c r="B97" s="906" t="s">
        <v>648</v>
      </c>
      <c r="C97" s="907"/>
      <c r="D97" s="907"/>
      <c r="E97" s="907"/>
      <c r="F97" s="907"/>
      <c r="G97" s="907"/>
      <c r="H97" s="907"/>
      <c r="I97" s="907"/>
      <c r="J97" s="907"/>
      <c r="K97" s="907"/>
      <c r="L97" s="907"/>
      <c r="M97" s="907"/>
      <c r="N97" s="907"/>
      <c r="O97" s="907"/>
      <c r="P97" s="907"/>
      <c r="Q97" s="907"/>
      <c r="R97" s="908"/>
    </row>
    <row r="98" spans="2:18" ht="12.75" x14ac:dyDescent="0.2">
      <c r="B98" s="909"/>
      <c r="C98" s="910"/>
      <c r="D98" s="910"/>
      <c r="E98" s="910"/>
      <c r="F98" s="910"/>
      <c r="G98" s="910"/>
      <c r="H98" s="910"/>
      <c r="I98" s="910"/>
      <c r="J98" s="910"/>
      <c r="K98" s="910"/>
      <c r="L98" s="910"/>
      <c r="M98" s="910"/>
      <c r="N98" s="910"/>
      <c r="O98" s="910"/>
      <c r="P98" s="910"/>
      <c r="Q98" s="910"/>
      <c r="R98" s="911"/>
    </row>
    <row r="99" spans="2:18" ht="39" customHeight="1" thickBot="1" x14ac:dyDescent="0.25">
      <c r="B99" s="912"/>
      <c r="C99" s="913"/>
      <c r="D99" s="913"/>
      <c r="E99" s="913"/>
      <c r="F99" s="913"/>
      <c r="G99" s="913"/>
      <c r="H99" s="913"/>
      <c r="I99" s="913"/>
      <c r="J99" s="913"/>
      <c r="K99" s="913"/>
      <c r="L99" s="913"/>
      <c r="M99" s="913"/>
      <c r="N99" s="913"/>
      <c r="O99" s="913"/>
      <c r="P99" s="913"/>
      <c r="Q99" s="913"/>
      <c r="R99" s="914"/>
    </row>
    <row r="100" spans="2:18" x14ac:dyDescent="0.25">
      <c r="B100" s="500"/>
      <c r="D100" s="8"/>
      <c r="E100" s="8"/>
      <c r="F100" s="8"/>
      <c r="G100" s="8"/>
      <c r="H100" s="8"/>
      <c r="I100" s="104"/>
      <c r="J100" s="8"/>
      <c r="K100" s="8"/>
      <c r="L100" s="8"/>
      <c r="M100" s="8"/>
      <c r="N100" s="8"/>
      <c r="O100" s="8"/>
      <c r="P100" s="8"/>
      <c r="Q100" s="8"/>
      <c r="R100" s="501"/>
    </row>
    <row r="101" spans="2:18" ht="30" x14ac:dyDescent="0.25">
      <c r="B101" s="500"/>
      <c r="C101" s="516"/>
      <c r="D101" s="517" t="s">
        <v>684</v>
      </c>
      <c r="E101" s="8"/>
      <c r="F101" s="8"/>
      <c r="G101" s="8"/>
      <c r="H101" s="8"/>
      <c r="I101" s="104"/>
      <c r="J101" s="8"/>
      <c r="K101" s="8"/>
      <c r="L101" s="8"/>
      <c r="M101" s="8"/>
      <c r="N101" s="8"/>
      <c r="O101" s="8"/>
      <c r="P101" s="8"/>
      <c r="Q101" s="8"/>
      <c r="R101" s="501"/>
    </row>
    <row r="102" spans="2:18" ht="34.5" customHeight="1" x14ac:dyDescent="0.2">
      <c r="B102" s="915" t="s">
        <v>649</v>
      </c>
      <c r="C102" s="916"/>
      <c r="D102" s="518">
        <f>D9+D18+D27+D36+D46+D55+D64+D73+D82+D91</f>
        <v>0</v>
      </c>
      <c r="E102" s="8"/>
      <c r="F102" s="8"/>
      <c r="G102" s="510"/>
      <c r="H102" s="8"/>
      <c r="I102" s="104"/>
      <c r="J102" s="8"/>
      <c r="K102" s="8"/>
      <c r="L102" s="8"/>
      <c r="M102" s="8"/>
      <c r="N102" s="8"/>
      <c r="O102" s="8"/>
      <c r="P102" s="8"/>
      <c r="Q102" s="8"/>
      <c r="R102" s="501"/>
    </row>
    <row r="103" spans="2:18" ht="30" x14ac:dyDescent="0.25">
      <c r="B103" s="519"/>
      <c r="C103" s="520" t="s">
        <v>650</v>
      </c>
      <c r="D103" s="518">
        <f>F12+F21+F30+F39+F49+F58+F67+F76+F85+F94</f>
        <v>0</v>
      </c>
      <c r="E103" s="8"/>
      <c r="F103" s="8"/>
      <c r="G103" s="8"/>
      <c r="H103" s="8"/>
      <c r="I103" s="104"/>
      <c r="J103" s="8"/>
      <c r="K103" s="8"/>
      <c r="L103" s="8"/>
      <c r="M103" s="8"/>
      <c r="N103" s="8"/>
      <c r="O103" s="8"/>
      <c r="P103" s="8"/>
      <c r="Q103" s="8"/>
      <c r="R103" s="501"/>
    </row>
    <row r="104" spans="2:18" ht="30" x14ac:dyDescent="0.25">
      <c r="B104" s="519"/>
      <c r="C104" s="521" t="s">
        <v>651</v>
      </c>
      <c r="D104" s="522">
        <f>G12+G21+G30+G39+G49+G58+G67+G76+G85+G94+H12+H21+H30+H39+H49+H58+H67+H76+H85+H94</f>
        <v>0</v>
      </c>
      <c r="E104" s="8"/>
      <c r="F104" s="8"/>
      <c r="G104" s="8"/>
      <c r="H104" s="8"/>
      <c r="I104" s="104"/>
      <c r="J104" s="8"/>
      <c r="K104" s="8"/>
      <c r="L104" s="8"/>
      <c r="M104" s="8"/>
      <c r="N104" s="8"/>
      <c r="O104" s="8"/>
      <c r="P104" s="8"/>
      <c r="Q104" s="8"/>
      <c r="R104" s="501"/>
    </row>
    <row r="105" spans="2:18" ht="75" x14ac:dyDescent="0.25">
      <c r="B105" s="519"/>
      <c r="C105" s="521" t="s">
        <v>652</v>
      </c>
      <c r="D105" s="523">
        <f>E9+E18+E27+E36+E46+E55+E64+E73+E82+E91</f>
        <v>0</v>
      </c>
      <c r="E105" s="8"/>
      <c r="F105" s="510"/>
      <c r="G105" s="8"/>
      <c r="H105" s="8"/>
      <c r="I105" s="104"/>
      <c r="J105" s="8"/>
      <c r="K105" s="8"/>
      <c r="L105" s="8"/>
      <c r="M105" s="8"/>
      <c r="N105" s="8"/>
      <c r="O105" s="8"/>
      <c r="P105" s="8"/>
      <c r="Q105" s="8"/>
      <c r="R105" s="501"/>
    </row>
    <row r="106" spans="2:18" x14ac:dyDescent="0.25">
      <c r="B106" s="519"/>
      <c r="C106" s="524" t="s">
        <v>653</v>
      </c>
      <c r="D106" s="657">
        <f>'5 Buget cerere'!E67</f>
        <v>0</v>
      </c>
      <c r="E106" s="8"/>
      <c r="F106" s="8"/>
      <c r="G106" s="8"/>
      <c r="H106" s="8"/>
      <c r="I106" s="104"/>
      <c r="J106" s="8"/>
      <c r="K106" s="8"/>
      <c r="L106" s="8"/>
      <c r="M106" s="8"/>
      <c r="N106" s="8"/>
      <c r="O106" s="8"/>
      <c r="P106" s="8"/>
      <c r="Q106" s="8"/>
      <c r="R106" s="501"/>
    </row>
    <row r="107" spans="2:18" x14ac:dyDescent="0.25">
      <c r="B107" s="519"/>
      <c r="C107" s="656" t="s">
        <v>654</v>
      </c>
      <c r="D107" s="658">
        <f>D105-D106</f>
        <v>0</v>
      </c>
      <c r="E107" s="8"/>
      <c r="F107" s="8"/>
      <c r="G107" s="8"/>
      <c r="H107" s="8"/>
      <c r="I107" s="104"/>
      <c r="J107" s="8"/>
      <c r="K107" s="8"/>
      <c r="L107" s="8"/>
      <c r="M107" s="8"/>
      <c r="N107" s="8"/>
      <c r="O107" s="8"/>
      <c r="P107" s="8"/>
      <c r="Q107" s="8"/>
      <c r="R107" s="501"/>
    </row>
    <row r="108" spans="2:18" ht="12.75" x14ac:dyDescent="0.2">
      <c r="B108" s="500"/>
      <c r="C108" s="8"/>
      <c r="D108" s="8"/>
      <c r="E108" s="8"/>
      <c r="F108" s="8"/>
      <c r="G108" s="8"/>
      <c r="H108" s="8"/>
      <c r="I108" s="104"/>
      <c r="J108" s="8"/>
      <c r="K108" s="8"/>
      <c r="L108" s="8"/>
      <c r="M108" s="8"/>
      <c r="N108" s="8"/>
      <c r="O108" s="8"/>
      <c r="P108" s="8"/>
      <c r="Q108" s="8"/>
      <c r="R108" s="501"/>
    </row>
    <row r="109" spans="2:18" ht="45.75" customHeight="1" x14ac:dyDescent="0.25">
      <c r="B109" s="917" t="s">
        <v>678</v>
      </c>
      <c r="C109" s="918"/>
      <c r="D109" s="658">
        <f>D110+D111</f>
        <v>0</v>
      </c>
      <c r="E109" s="8"/>
      <c r="F109" s="8"/>
      <c r="G109" s="8"/>
      <c r="H109" s="8"/>
      <c r="I109" s="104"/>
      <c r="J109" s="8"/>
      <c r="K109" s="8"/>
      <c r="L109" s="8"/>
      <c r="M109" s="8"/>
      <c r="N109" s="8"/>
      <c r="O109" s="8"/>
      <c r="P109" s="8"/>
      <c r="Q109" s="8"/>
      <c r="R109" s="501"/>
    </row>
    <row r="110" spans="2:18" ht="21.75" customHeight="1" x14ac:dyDescent="0.25">
      <c r="B110" s="575"/>
      <c r="C110" s="524" t="s">
        <v>653</v>
      </c>
      <c r="D110" s="658">
        <f>'5 Buget cerere'!E68</f>
        <v>0</v>
      </c>
      <c r="E110" s="8"/>
      <c r="F110" s="8"/>
      <c r="G110" s="8"/>
      <c r="H110" s="8"/>
      <c r="I110" s="104"/>
      <c r="J110" s="8"/>
      <c r="K110" s="8"/>
      <c r="L110" s="8"/>
      <c r="M110" s="8"/>
      <c r="N110" s="8"/>
      <c r="O110" s="8"/>
      <c r="P110" s="8"/>
      <c r="Q110" s="8"/>
      <c r="R110" s="501"/>
    </row>
    <row r="111" spans="2:18" ht="20.25" customHeight="1" x14ac:dyDescent="0.25">
      <c r="B111" s="575"/>
      <c r="C111" s="524" t="s">
        <v>654</v>
      </c>
      <c r="D111" s="658">
        <f>'5 Buget cerere'!H68</f>
        <v>0</v>
      </c>
      <c r="E111" s="8"/>
      <c r="F111" s="8"/>
      <c r="G111" s="8"/>
      <c r="H111" s="8"/>
      <c r="I111" s="104"/>
      <c r="J111" s="8"/>
      <c r="K111" s="8"/>
      <c r="L111" s="8"/>
      <c r="M111" s="8"/>
      <c r="N111" s="8"/>
      <c r="O111" s="8"/>
      <c r="P111" s="8"/>
      <c r="Q111" s="8"/>
      <c r="R111" s="501"/>
    </row>
    <row r="112" spans="2:18" ht="13.5" thickBot="1" x14ac:dyDescent="0.25">
      <c r="B112" s="500"/>
      <c r="C112" s="8"/>
      <c r="D112" s="8"/>
      <c r="E112" s="8"/>
      <c r="F112" s="8"/>
      <c r="G112" s="8"/>
      <c r="H112" s="8"/>
      <c r="I112" s="104"/>
      <c r="J112" s="8"/>
      <c r="K112" s="8"/>
      <c r="L112" s="8"/>
      <c r="M112" s="8"/>
      <c r="N112" s="8"/>
      <c r="O112" s="8"/>
      <c r="P112" s="8"/>
      <c r="Q112" s="8"/>
      <c r="R112" s="501"/>
    </row>
    <row r="113" spans="2:24" x14ac:dyDescent="0.25">
      <c r="B113" s="500"/>
      <c r="D113" s="919" t="s">
        <v>655</v>
      </c>
      <c r="E113" s="919"/>
      <c r="F113" s="919"/>
      <c r="G113" s="8"/>
      <c r="H113" s="8"/>
      <c r="I113" s="920" t="s">
        <v>656</v>
      </c>
      <c r="J113" s="921"/>
      <c r="K113" s="921"/>
      <c r="L113" s="921"/>
      <c r="M113" s="921"/>
      <c r="N113" s="922"/>
      <c r="O113" s="8"/>
      <c r="P113" s="8"/>
      <c r="Q113" s="8"/>
      <c r="R113" s="501"/>
    </row>
    <row r="114" spans="2:24" x14ac:dyDescent="0.25">
      <c r="B114" s="500"/>
      <c r="D114" s="8"/>
      <c r="E114" s="8"/>
      <c r="F114" s="8"/>
      <c r="G114" s="8"/>
      <c r="H114" s="8"/>
      <c r="I114" s="104"/>
      <c r="J114" s="8"/>
      <c r="K114" s="8"/>
      <c r="L114" s="8"/>
      <c r="M114" s="8"/>
      <c r="N114" s="8"/>
      <c r="O114" s="8"/>
      <c r="P114" s="8"/>
      <c r="Q114" s="8"/>
      <c r="R114" s="501"/>
    </row>
    <row r="115" spans="2:24" ht="96.75" customHeight="1" x14ac:dyDescent="0.2">
      <c r="B115" s="500"/>
      <c r="C115" s="525"/>
      <c r="D115" s="517" t="s">
        <v>657</v>
      </c>
      <c r="E115" s="526" t="s">
        <v>658</v>
      </c>
      <c r="F115" s="527" t="s">
        <v>659</v>
      </c>
      <c r="G115" s="8"/>
      <c r="H115" s="8"/>
      <c r="I115" s="528" t="s">
        <v>660</v>
      </c>
      <c r="J115" s="528"/>
      <c r="K115" s="528" t="s">
        <v>661</v>
      </c>
      <c r="L115" s="502" t="s">
        <v>662</v>
      </c>
      <c r="M115" s="517" t="s">
        <v>663</v>
      </c>
      <c r="N115" s="517" t="s">
        <v>664</v>
      </c>
      <c r="O115" s="8"/>
      <c r="P115" s="8"/>
      <c r="R115" s="501"/>
    </row>
    <row r="116" spans="2:24" ht="30" x14ac:dyDescent="0.2">
      <c r="B116" s="500"/>
      <c r="C116" s="521" t="s">
        <v>665</v>
      </c>
      <c r="D116" s="547">
        <f>D102+D109</f>
        <v>0</v>
      </c>
      <c r="E116" s="567">
        <f>D116-F116</f>
        <v>0</v>
      </c>
      <c r="F116" s="547">
        <f>D104+D107+D111</f>
        <v>0</v>
      </c>
      <c r="G116" s="505"/>
      <c r="H116" s="505"/>
      <c r="I116" s="566">
        <f>E116*60%</f>
        <v>0</v>
      </c>
      <c r="J116" s="547"/>
      <c r="K116" s="690">
        <f>(E116*40%)</f>
        <v>0</v>
      </c>
      <c r="L116" s="690">
        <f>K116+F116</f>
        <v>0</v>
      </c>
      <c r="M116" s="547">
        <f>M9+M18+M27+M36+M46+M55+M64+M73+M82+M91</f>
        <v>0</v>
      </c>
      <c r="N116" s="547">
        <f>L116-M116</f>
        <v>0</v>
      </c>
      <c r="O116" s="8"/>
      <c r="P116" s="8"/>
      <c r="R116" s="501"/>
    </row>
    <row r="117" spans="2:24" x14ac:dyDescent="0.25">
      <c r="B117" s="500"/>
      <c r="D117" s="529"/>
      <c r="E117" s="529"/>
      <c r="F117" s="529"/>
      <c r="G117" s="505"/>
      <c r="H117" s="505"/>
      <c r="I117" s="651"/>
      <c r="J117" s="530"/>
      <c r="K117" s="8"/>
      <c r="L117" s="531"/>
      <c r="M117" s="531"/>
      <c r="N117" s="531"/>
      <c r="O117" s="8"/>
      <c r="P117" s="8"/>
      <c r="Q117" s="8"/>
      <c r="R117" s="501"/>
    </row>
    <row r="118" spans="2:24" ht="18.75" x14ac:dyDescent="0.3">
      <c r="B118" s="500"/>
      <c r="D118" s="529"/>
      <c r="E118" s="529"/>
      <c r="F118" s="529"/>
      <c r="G118" s="505"/>
      <c r="H118" s="505"/>
      <c r="I118" s="651"/>
      <c r="J118" s="530"/>
      <c r="K118" s="532" t="s">
        <v>666</v>
      </c>
      <c r="L118" s="531"/>
      <c r="M118" s="531"/>
      <c r="N118" s="531"/>
      <c r="O118" s="8"/>
      <c r="P118" s="8"/>
      <c r="Q118" s="8"/>
      <c r="R118" s="501"/>
    </row>
    <row r="119" spans="2:24" ht="27" customHeight="1" x14ac:dyDescent="0.25">
      <c r="B119" s="500"/>
      <c r="D119" s="529"/>
      <c r="E119" s="529"/>
      <c r="F119" s="529"/>
      <c r="G119" s="505"/>
      <c r="H119" s="505"/>
      <c r="I119" s="651"/>
      <c r="J119" s="530"/>
      <c r="L119" s="533" t="s">
        <v>667</v>
      </c>
      <c r="M119" s="547">
        <f>K12+K21+K30+K39+K49+K58+K67+K76+K85+K94</f>
        <v>0</v>
      </c>
      <c r="O119" s="8"/>
      <c r="P119" s="8"/>
      <c r="Q119" s="8"/>
      <c r="R119" s="501"/>
      <c r="T119" s="18"/>
      <c r="U119" s="534"/>
      <c r="V119" s="534"/>
      <c r="W119" s="41"/>
      <c r="X119" s="904"/>
    </row>
    <row r="120" spans="2:24" x14ac:dyDescent="0.25">
      <c r="B120" s="500"/>
      <c r="D120" s="529"/>
      <c r="E120" s="529"/>
      <c r="F120" s="529"/>
      <c r="G120" s="505"/>
      <c r="H120" s="505"/>
      <c r="I120" s="651"/>
      <c r="J120" s="530"/>
      <c r="L120" s="568"/>
      <c r="M120" s="569"/>
      <c r="O120" s="8"/>
      <c r="P120" s="8"/>
      <c r="R120" s="501"/>
      <c r="U120" s="41"/>
      <c r="V120" s="41"/>
      <c r="W120" s="41"/>
      <c r="X120" s="904"/>
    </row>
    <row r="121" spans="2:24" ht="30.75" customHeight="1" x14ac:dyDescent="0.25">
      <c r="B121" s="500"/>
      <c r="D121" s="529"/>
      <c r="E121" s="529"/>
      <c r="F121" s="529"/>
      <c r="G121" s="505"/>
      <c r="H121" s="505"/>
      <c r="I121" s="651"/>
      <c r="J121" s="530"/>
      <c r="K121" s="8"/>
      <c r="L121" s="570"/>
      <c r="M121" s="569"/>
      <c r="O121" s="8"/>
      <c r="P121" s="8"/>
      <c r="R121" s="501"/>
    </row>
    <row r="122" spans="2:24" ht="18" customHeight="1" x14ac:dyDescent="0.25">
      <c r="B122" s="500"/>
      <c r="D122" s="529"/>
      <c r="E122" s="529"/>
      <c r="F122" s="529"/>
      <c r="G122" s="505"/>
      <c r="H122" s="505"/>
      <c r="I122" s="651"/>
      <c r="J122" s="530"/>
      <c r="O122" s="8"/>
      <c r="P122" s="8"/>
      <c r="R122" s="501"/>
    </row>
    <row r="123" spans="2:24" x14ac:dyDescent="0.25">
      <c r="B123" s="500"/>
      <c r="D123" s="529"/>
      <c r="E123" s="529"/>
      <c r="F123" s="529"/>
      <c r="G123" s="505"/>
      <c r="H123" s="505"/>
      <c r="I123" s="651"/>
      <c r="J123" s="530"/>
      <c r="O123" s="8"/>
      <c r="P123" s="8"/>
      <c r="Q123" s="8"/>
      <c r="R123" s="501"/>
    </row>
    <row r="124" spans="2:24" x14ac:dyDescent="0.25">
      <c r="B124" s="500"/>
      <c r="D124" s="529"/>
      <c r="E124" s="529"/>
      <c r="F124" s="529"/>
      <c r="G124" s="505"/>
      <c r="H124" s="505"/>
      <c r="I124" s="651"/>
      <c r="J124" s="530"/>
      <c r="O124" s="8"/>
      <c r="P124" s="8"/>
      <c r="Q124" s="8"/>
      <c r="R124" s="501"/>
    </row>
    <row r="125" spans="2:24" x14ac:dyDescent="0.25">
      <c r="B125" s="500"/>
      <c r="D125" s="529"/>
      <c r="E125" s="529"/>
      <c r="F125" s="529"/>
      <c r="G125" s="505"/>
      <c r="H125" s="505"/>
      <c r="I125" s="651"/>
      <c r="J125" s="530"/>
      <c r="K125" s="8"/>
      <c r="L125" s="18"/>
      <c r="O125" s="8"/>
      <c r="P125" s="8"/>
      <c r="Q125" s="8"/>
      <c r="R125" s="501"/>
    </row>
    <row r="126" spans="2:24" x14ac:dyDescent="0.25">
      <c r="B126" s="500"/>
      <c r="D126" s="529"/>
      <c r="E126" s="529"/>
      <c r="F126" s="529"/>
      <c r="G126" s="505"/>
      <c r="H126" s="505"/>
      <c r="I126" s="651"/>
      <c r="J126" s="530"/>
      <c r="K126" s="8"/>
      <c r="L126" s="531"/>
      <c r="M126" s="531"/>
      <c r="N126" s="531"/>
      <c r="O126" s="8"/>
      <c r="P126" s="8"/>
      <c r="Q126" s="8"/>
      <c r="R126" s="501"/>
    </row>
    <row r="127" spans="2:24" x14ac:dyDescent="0.25">
      <c r="B127" s="500"/>
      <c r="D127" s="529"/>
      <c r="E127" s="529"/>
      <c r="F127" s="529"/>
      <c r="G127" s="505"/>
      <c r="H127" s="505"/>
      <c r="I127" s="651"/>
      <c r="J127" s="530"/>
      <c r="K127" s="8"/>
      <c r="L127" s="531"/>
      <c r="M127" s="531"/>
      <c r="N127" s="531"/>
      <c r="O127" s="8"/>
      <c r="P127" s="8"/>
      <c r="Q127" s="8"/>
      <c r="R127" s="501"/>
    </row>
    <row r="128" spans="2:24" x14ac:dyDescent="0.25">
      <c r="B128" s="500"/>
      <c r="D128" s="529"/>
      <c r="E128" s="529"/>
      <c r="F128" s="529"/>
      <c r="G128" s="505"/>
      <c r="H128" s="505"/>
      <c r="I128" s="651"/>
      <c r="J128" s="530"/>
      <c r="K128" s="8"/>
      <c r="L128" s="531"/>
      <c r="M128" s="531"/>
      <c r="N128" s="531"/>
      <c r="O128" s="8"/>
      <c r="P128" s="8"/>
      <c r="Q128" s="8"/>
      <c r="R128" s="501"/>
    </row>
    <row r="129" spans="2:18" x14ac:dyDescent="0.25">
      <c r="B129" s="500"/>
      <c r="D129" s="529"/>
      <c r="E129" s="529"/>
      <c r="F129" s="529"/>
      <c r="G129" s="505"/>
      <c r="H129" s="505"/>
      <c r="I129" s="651"/>
      <c r="J129" s="530"/>
      <c r="K129" s="8"/>
      <c r="L129" s="531"/>
      <c r="M129" s="531"/>
      <c r="N129" s="531"/>
      <c r="O129" s="8"/>
      <c r="P129" s="8"/>
      <c r="Q129" s="8"/>
      <c r="R129" s="501"/>
    </row>
    <row r="130" spans="2:18" x14ac:dyDescent="0.25">
      <c r="B130" s="500"/>
      <c r="D130" s="529"/>
      <c r="E130" s="529"/>
      <c r="F130" s="529"/>
      <c r="G130" s="505"/>
      <c r="H130" s="505"/>
      <c r="I130" s="651"/>
      <c r="J130" s="530"/>
      <c r="K130" s="8"/>
      <c r="L130" s="531"/>
      <c r="M130" s="531"/>
      <c r="N130" s="531"/>
      <c r="O130" s="8"/>
      <c r="P130" s="8"/>
      <c r="Q130" s="8"/>
      <c r="R130" s="501"/>
    </row>
    <row r="131" spans="2:18" x14ac:dyDescent="0.25">
      <c r="B131" s="500"/>
      <c r="D131" s="8"/>
      <c r="E131" s="529"/>
      <c r="F131" s="535"/>
      <c r="G131" s="8"/>
      <c r="H131" s="8"/>
      <c r="I131" s="104"/>
      <c r="J131" s="8"/>
      <c r="K131" s="8"/>
      <c r="L131" s="531"/>
      <c r="M131" s="531"/>
      <c r="N131" s="531"/>
      <c r="O131" s="8"/>
      <c r="P131" s="8"/>
      <c r="Q131" s="8"/>
      <c r="R131" s="501"/>
    </row>
    <row r="132" spans="2:18" x14ac:dyDescent="0.25">
      <c r="B132" s="500"/>
      <c r="D132" s="8"/>
      <c r="E132" s="8"/>
      <c r="F132" s="8"/>
      <c r="G132" s="8"/>
      <c r="H132" s="8"/>
      <c r="I132" s="104"/>
      <c r="J132" s="8"/>
      <c r="K132" s="8"/>
      <c r="L132" s="8"/>
      <c r="M132" s="8"/>
      <c r="N132" s="8"/>
      <c r="O132" s="8"/>
      <c r="P132" s="8"/>
      <c r="Q132" s="8"/>
      <c r="R132" s="501"/>
    </row>
    <row r="133" spans="2:18" x14ac:dyDescent="0.25">
      <c r="B133" s="500"/>
      <c r="D133" s="8"/>
      <c r="E133" s="8"/>
      <c r="F133" s="8"/>
      <c r="G133" s="8"/>
      <c r="H133" s="8"/>
      <c r="I133" s="104"/>
      <c r="J133" s="8"/>
      <c r="K133" s="8"/>
      <c r="L133" s="8"/>
      <c r="M133" s="8"/>
      <c r="N133" s="536" t="s">
        <v>686</v>
      </c>
      <c r="O133" s="536"/>
      <c r="P133" s="8"/>
      <c r="Q133" s="8"/>
      <c r="R133" s="501"/>
    </row>
    <row r="134" spans="2:18" x14ac:dyDescent="0.25">
      <c r="B134" s="500"/>
      <c r="D134" s="8"/>
      <c r="E134" s="8"/>
      <c r="F134" s="8"/>
      <c r="G134" s="8"/>
      <c r="H134" s="8"/>
      <c r="I134" s="104"/>
      <c r="J134" s="8"/>
      <c r="K134" s="8"/>
      <c r="L134" s="8"/>
      <c r="M134" s="8"/>
      <c r="N134" s="905" t="s">
        <v>668</v>
      </c>
      <c r="O134" s="905"/>
      <c r="P134" s="8"/>
      <c r="Q134" s="8"/>
      <c r="R134" s="501"/>
    </row>
    <row r="135" spans="2:18" x14ac:dyDescent="0.25">
      <c r="B135" s="500"/>
      <c r="D135" s="8"/>
      <c r="E135" s="8"/>
      <c r="F135" s="8"/>
      <c r="G135" s="8"/>
      <c r="H135" s="8"/>
      <c r="I135" s="104"/>
      <c r="J135" s="8"/>
      <c r="K135" s="8"/>
      <c r="L135" s="8"/>
      <c r="M135" s="8"/>
      <c r="N135" s="8"/>
      <c r="O135" s="8"/>
      <c r="P135" s="8"/>
      <c r="Q135" s="8"/>
      <c r="R135" s="501"/>
    </row>
    <row r="136" spans="2:18" hidden="1" x14ac:dyDescent="0.25">
      <c r="B136" s="500"/>
      <c r="D136" s="8"/>
      <c r="E136" s="8"/>
      <c r="F136" s="510"/>
      <c r="G136" s="8"/>
      <c r="H136" s="8"/>
      <c r="I136" s="104"/>
      <c r="J136" s="8"/>
      <c r="K136" s="8"/>
      <c r="L136" s="8"/>
      <c r="M136" s="8"/>
      <c r="N136" s="8"/>
      <c r="O136" s="8"/>
      <c r="P136" s="8"/>
      <c r="Q136" s="8"/>
      <c r="R136" s="501"/>
    </row>
    <row r="137" spans="2:18" hidden="1" x14ac:dyDescent="0.25">
      <c r="B137" s="500"/>
      <c r="D137" s="8"/>
      <c r="E137" s="8"/>
      <c r="F137" s="8"/>
      <c r="G137" s="8"/>
      <c r="H137" s="8"/>
      <c r="I137" s="104"/>
      <c r="J137" s="8"/>
      <c r="K137" s="8"/>
      <c r="L137" s="8"/>
      <c r="M137" s="8"/>
      <c r="N137" s="8"/>
      <c r="O137" s="8"/>
      <c r="P137" s="8"/>
      <c r="Q137" s="8"/>
      <c r="R137" s="501"/>
    </row>
    <row r="138" spans="2:18" ht="15.75" hidden="1" thickBot="1" x14ac:dyDescent="0.3">
      <c r="B138" s="537"/>
      <c r="C138" s="538"/>
      <c r="D138" s="539"/>
      <c r="E138" s="539"/>
      <c r="F138" s="539"/>
      <c r="G138" s="539"/>
      <c r="H138" s="539"/>
      <c r="I138" s="652"/>
      <c r="J138" s="539"/>
      <c r="K138" s="539"/>
      <c r="L138" s="539"/>
      <c r="M138" s="539"/>
      <c r="N138" s="539"/>
      <c r="O138" s="539"/>
      <c r="P138" s="539"/>
      <c r="Q138" s="539"/>
      <c r="R138" s="540"/>
    </row>
    <row r="139" spans="2:18" hidden="1" x14ac:dyDescent="0.25"/>
    <row r="140" spans="2:18" hidden="1" x14ac:dyDescent="0.25"/>
    <row r="141" spans="2:18" ht="12.75" hidden="1" x14ac:dyDescent="0.2">
      <c r="C141" s="8"/>
    </row>
    <row r="142" spans="2:18" ht="12.75" hidden="1" x14ac:dyDescent="0.2">
      <c r="C142" s="8"/>
      <c r="M142" s="50"/>
    </row>
    <row r="143" spans="2:18" ht="12.75" hidden="1" x14ac:dyDescent="0.2">
      <c r="C143" s="8"/>
    </row>
    <row r="144" spans="2:18" ht="12.75" hidden="1" x14ac:dyDescent="0.2">
      <c r="C144" s="8"/>
    </row>
    <row r="145" spans="3:3" ht="12.75" hidden="1" x14ac:dyDescent="0.2">
      <c r="C145" s="8"/>
    </row>
    <row r="146" spans="3:3" ht="12.75" hidden="1" x14ac:dyDescent="0.2">
      <c r="C146" s="8"/>
    </row>
    <row r="147" spans="3:3" ht="12.75" hidden="1" x14ac:dyDescent="0.2">
      <c r="C147" s="8"/>
    </row>
    <row r="148" spans="3:3" hidden="1" x14ac:dyDescent="0.25"/>
    <row r="149" spans="3:3" hidden="1" x14ac:dyDescent="0.25"/>
    <row r="150" spans="3:3" hidden="1" x14ac:dyDescent="0.25"/>
    <row r="151" spans="3:3" hidden="1" x14ac:dyDescent="0.25"/>
    <row r="152" spans="3:3" hidden="1" x14ac:dyDescent="0.25"/>
    <row r="153" spans="3:3" hidden="1" x14ac:dyDescent="0.25"/>
    <row r="154" spans="3:3" hidden="1" x14ac:dyDescent="0.25"/>
    <row r="155" spans="3:3" hidden="1" x14ac:dyDescent="0.25"/>
    <row r="156" spans="3:3" hidden="1" x14ac:dyDescent="0.25"/>
    <row r="157" spans="3:3" hidden="1" x14ac:dyDescent="0.25"/>
    <row r="158" spans="3:3" hidden="1" x14ac:dyDescent="0.25"/>
    <row r="159" spans="3:3" hidden="1" x14ac:dyDescent="0.25"/>
    <row r="160" spans="3:3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</sheetData>
  <sheetProtection password="C12A" sheet="1" objects="1" scenarios="1"/>
  <mergeCells count="59">
    <mergeCell ref="Q84:R84"/>
    <mergeCell ref="D88:F88"/>
    <mergeCell ref="K88:M88"/>
    <mergeCell ref="X119:X120"/>
    <mergeCell ref="N134:O134"/>
    <mergeCell ref="F91:H91"/>
    <mergeCell ref="Q93:R93"/>
    <mergeCell ref="B97:R99"/>
    <mergeCell ref="B102:C102"/>
    <mergeCell ref="B109:C109"/>
    <mergeCell ref="D113:F113"/>
    <mergeCell ref="I113:N113"/>
    <mergeCell ref="F90:H90"/>
    <mergeCell ref="F82:H82"/>
    <mergeCell ref="Q75:R75"/>
    <mergeCell ref="D79:F79"/>
    <mergeCell ref="K79:M79"/>
    <mergeCell ref="Q57:R57"/>
    <mergeCell ref="D61:F61"/>
    <mergeCell ref="K61:M61"/>
    <mergeCell ref="F63:H63"/>
    <mergeCell ref="F64:H64"/>
    <mergeCell ref="Q66:R66"/>
    <mergeCell ref="D70:F70"/>
    <mergeCell ref="K70:M70"/>
    <mergeCell ref="F72:H72"/>
    <mergeCell ref="F73:H73"/>
    <mergeCell ref="F81:H81"/>
    <mergeCell ref="F55:H55"/>
    <mergeCell ref="F35:H35"/>
    <mergeCell ref="F36:H36"/>
    <mergeCell ref="Q38:R38"/>
    <mergeCell ref="D43:F43"/>
    <mergeCell ref="K43:M43"/>
    <mergeCell ref="F45:H45"/>
    <mergeCell ref="F46:H46"/>
    <mergeCell ref="Q48:R48"/>
    <mergeCell ref="D52:F52"/>
    <mergeCell ref="K52:M52"/>
    <mergeCell ref="F54:H54"/>
    <mergeCell ref="D33:F33"/>
    <mergeCell ref="K33:M33"/>
    <mergeCell ref="Q11:R11"/>
    <mergeCell ref="D15:F15"/>
    <mergeCell ref="K15:M15"/>
    <mergeCell ref="F17:H17"/>
    <mergeCell ref="F18:H18"/>
    <mergeCell ref="Q20:R20"/>
    <mergeCell ref="D24:F24"/>
    <mergeCell ref="K24:M24"/>
    <mergeCell ref="F26:H26"/>
    <mergeCell ref="F27:H27"/>
    <mergeCell ref="Q29:R29"/>
    <mergeCell ref="F9:H9"/>
    <mergeCell ref="B1:R1"/>
    <mergeCell ref="D6:F6"/>
    <mergeCell ref="K6:M6"/>
    <mergeCell ref="F8:H8"/>
    <mergeCell ref="B3:F4"/>
  </mergeCells>
  <conditionalFormatting sqref="I12:J12">
    <cfRule type="containsText" dxfId="19" priority="21" operator="containsText" text="CORECT">
      <formula>NOT(ISERROR(SEARCH("CORECT",I12)))</formula>
    </cfRule>
    <cfRule type="containsText" dxfId="18" priority="22" operator="containsText" text="INCORECT">
      <formula>NOT(ISERROR(SEARCH("INCORECT",I12)))</formula>
    </cfRule>
  </conditionalFormatting>
  <conditionalFormatting sqref="I21:J21">
    <cfRule type="containsText" dxfId="17" priority="19" operator="containsText" text="CORECT">
      <formula>NOT(ISERROR(SEARCH("CORECT",I21)))</formula>
    </cfRule>
    <cfRule type="containsText" dxfId="16" priority="20" operator="containsText" text="INCORECT">
      <formula>NOT(ISERROR(SEARCH("INCORECT",I21)))</formula>
    </cfRule>
  </conditionalFormatting>
  <conditionalFormatting sqref="I30:J30">
    <cfRule type="containsText" dxfId="15" priority="17" operator="containsText" text="CORECT">
      <formula>NOT(ISERROR(SEARCH("CORECT",I30)))</formula>
    </cfRule>
    <cfRule type="containsText" dxfId="14" priority="18" operator="containsText" text="INCORECT">
      <formula>NOT(ISERROR(SEARCH("INCORECT",I30)))</formula>
    </cfRule>
  </conditionalFormatting>
  <conditionalFormatting sqref="I39:J39">
    <cfRule type="containsText" dxfId="13" priority="15" operator="containsText" text="CORECT">
      <formula>NOT(ISERROR(SEARCH("CORECT",I39)))</formula>
    </cfRule>
    <cfRule type="containsText" dxfId="12" priority="16" operator="containsText" text="INCORECT">
      <formula>NOT(ISERROR(SEARCH("INCORECT",I39)))</formula>
    </cfRule>
  </conditionalFormatting>
  <conditionalFormatting sqref="I49:J49">
    <cfRule type="containsText" dxfId="11" priority="13" operator="containsText" text="CORECT">
      <formula>NOT(ISERROR(SEARCH("CORECT",I49)))</formula>
    </cfRule>
    <cfRule type="containsText" dxfId="10" priority="14" operator="containsText" text="INCORECT">
      <formula>NOT(ISERROR(SEARCH("INCORECT",I49)))</formula>
    </cfRule>
  </conditionalFormatting>
  <conditionalFormatting sqref="I58:J58">
    <cfRule type="containsText" dxfId="9" priority="11" operator="containsText" text="CORECT">
      <formula>NOT(ISERROR(SEARCH("CORECT",I58)))</formula>
    </cfRule>
    <cfRule type="containsText" dxfId="8" priority="12" operator="containsText" text="INCORECT">
      <formula>NOT(ISERROR(SEARCH("INCORECT",I58)))</formula>
    </cfRule>
  </conditionalFormatting>
  <conditionalFormatting sqref="I67:J67">
    <cfRule type="containsText" dxfId="7" priority="9" operator="containsText" text="CORECT">
      <formula>NOT(ISERROR(SEARCH("CORECT",I67)))</formula>
    </cfRule>
    <cfRule type="containsText" dxfId="6" priority="10" operator="containsText" text="INCORECT">
      <formula>NOT(ISERROR(SEARCH("INCORECT",I67)))</formula>
    </cfRule>
  </conditionalFormatting>
  <conditionalFormatting sqref="I76:J76">
    <cfRule type="containsText" dxfId="5" priority="7" operator="containsText" text="CORECT">
      <formula>NOT(ISERROR(SEARCH("CORECT",I76)))</formula>
    </cfRule>
    <cfRule type="containsText" dxfId="4" priority="8" operator="containsText" text="INCORECT">
      <formula>NOT(ISERROR(SEARCH("INCORECT",I76)))</formula>
    </cfRule>
  </conditionalFormatting>
  <conditionalFormatting sqref="I85:J85">
    <cfRule type="containsText" dxfId="3" priority="5" operator="containsText" text="CORECT">
      <formula>NOT(ISERROR(SEARCH("CORECT",I85)))</formula>
    </cfRule>
    <cfRule type="containsText" dxfId="2" priority="6" operator="containsText" text="INCORECT">
      <formula>NOT(ISERROR(SEARCH("INCORECT",I85)))</formula>
    </cfRule>
  </conditionalFormatting>
  <conditionalFormatting sqref="I94:J94">
    <cfRule type="containsText" dxfId="1" priority="1" operator="containsText" text="CORECT">
      <formula>NOT(ISERROR(SEARCH("CORECT",I94)))</formula>
    </cfRule>
    <cfRule type="containsText" dxfId="0" priority="2" operator="containsText" text="INCORECT">
      <formula>NOT(ISERROR(SEARCH("INCORECT",I94)))</formula>
    </cfRule>
  </conditionalFormatting>
  <pageMargins left="0.51181102362204722" right="0.51181102362204722" top="0.55118110236220474" bottom="0.35433070866141736" header="0.51181102362204722" footer="0.31496062992125984"/>
  <pageSetup paperSize="9" scale="58" orientation="landscape" r:id="rId1"/>
  <rowBreaks count="4" manualBreakCount="4">
    <brk id="40" max="16383" man="1"/>
    <brk id="59" max="16383" man="1"/>
    <brk id="77" max="16383" man="1"/>
    <brk id="9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7</vt:i4>
      </vt:variant>
    </vt:vector>
  </HeadingPairs>
  <TitlesOfParts>
    <vt:vector size="29" baseType="lpstr">
      <vt:lpstr>Introducere</vt:lpstr>
      <vt:lpstr>1 Bilant</vt:lpstr>
      <vt:lpstr>2 Cont RP</vt:lpstr>
      <vt:lpstr>Analiza financiara-extinsa</vt:lpstr>
      <vt:lpstr>3 Analiza financiara-indicatori</vt:lpstr>
      <vt:lpstr>4 Risc beneficiar</vt:lpstr>
      <vt:lpstr>5 Buget cerere</vt:lpstr>
      <vt:lpstr> Buget comp 1</vt:lpstr>
      <vt:lpstr> Buget comp 2</vt:lpstr>
      <vt:lpstr> Buget comp 3</vt:lpstr>
      <vt:lpstr> Buget comp 4</vt:lpstr>
      <vt:lpstr> Buget comp 5</vt:lpstr>
      <vt:lpstr> Buget comp 6</vt:lpstr>
      <vt:lpstr> Buget comp 7</vt:lpstr>
      <vt:lpstr> Buget comp 8</vt:lpstr>
      <vt:lpstr> Buget comp 9</vt:lpstr>
      <vt:lpstr> Buget comp 10</vt:lpstr>
      <vt:lpstr>6 Investitie</vt:lpstr>
      <vt:lpstr>5 Venituri si cheltuieli</vt:lpstr>
      <vt:lpstr>c Cont PP previzionat</vt:lpstr>
      <vt:lpstr>d Proiectii financiare (intr) </vt:lpstr>
      <vt:lpstr>7 Calcul Contributie AP</vt:lpstr>
      <vt:lpstr>' Buget comp 1'!_5_Buget_cerere</vt:lpstr>
      <vt:lpstr>'7 Calcul Contributie AP'!_6_Investitie</vt:lpstr>
      <vt:lpstr>'1 Bilant'!eligibilitate</vt:lpstr>
      <vt:lpstr>'2 Cont RP'!eligibilitate</vt:lpstr>
      <vt:lpstr>'3 Analiza financiara-indicatori'!eligibilitate</vt:lpstr>
      <vt:lpstr>'Analiza financiara-extinsa'!eligibilitate</vt:lpstr>
      <vt:lpstr>NU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Lucia Brabete</cp:lastModifiedBy>
  <cp:lastPrinted>2016-03-15T09:18:50Z</cp:lastPrinted>
  <dcterms:created xsi:type="dcterms:W3CDTF">2015-08-05T10:46:20Z</dcterms:created>
  <dcterms:modified xsi:type="dcterms:W3CDTF">2016-03-15T12:21:48Z</dcterms:modified>
</cp:coreProperties>
</file>